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55" yWindow="270" windowWidth="12855" windowHeight="84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Sheet1!$A$1:$G$234</definedName>
  </definedNames>
  <calcPr calcId="145621"/>
</workbook>
</file>

<file path=xl/calcChain.xml><?xml version="1.0" encoding="utf-8"?>
<calcChain xmlns="http://schemas.openxmlformats.org/spreadsheetml/2006/main">
  <c r="G217" i="1" l="1"/>
  <c r="G218" i="1"/>
  <c r="G219" i="1"/>
  <c r="G220" i="1"/>
  <c r="G212" i="1"/>
  <c r="G213" i="1"/>
  <c r="G199" i="1"/>
  <c r="G200" i="1"/>
  <c r="G201" i="1"/>
  <c r="G202" i="1"/>
  <c r="G188" i="1"/>
  <c r="G189" i="1"/>
  <c r="G177" i="1"/>
  <c r="G178" i="1"/>
  <c r="G179" i="1"/>
  <c r="G180" i="1"/>
  <c r="G181" i="1"/>
  <c r="G160" i="1"/>
  <c r="G161" i="1"/>
  <c r="G162" i="1"/>
  <c r="G163" i="1"/>
  <c r="G151" i="1"/>
  <c r="G152" i="1"/>
  <c r="G147" i="1"/>
  <c r="G148" i="1"/>
  <c r="G107" i="1"/>
  <c r="G100" i="1"/>
  <c r="G101" i="1"/>
  <c r="G102" i="1"/>
  <c r="G93" i="1"/>
  <c r="G94" i="1"/>
  <c r="G95" i="1"/>
  <c r="G82" i="1"/>
  <c r="G83" i="1"/>
  <c r="G84" i="1"/>
  <c r="G85" i="1"/>
  <c r="G71" i="1"/>
  <c r="G72" i="1"/>
  <c r="G73" i="1"/>
  <c r="G74" i="1"/>
  <c r="G75" i="1"/>
  <c r="G76" i="1"/>
  <c r="G77" i="1"/>
  <c r="G78" i="1"/>
  <c r="G67" i="1"/>
  <c r="G62" i="1"/>
  <c r="G51" i="1"/>
  <c r="G52" i="1"/>
  <c r="G53" i="1"/>
  <c r="G54" i="1"/>
  <c r="G55" i="1"/>
  <c r="G56" i="1"/>
  <c r="G57" i="1"/>
  <c r="G58" i="1"/>
  <c r="G38" i="1"/>
  <c r="G30" i="1"/>
  <c r="G31" i="1"/>
  <c r="G32" i="1"/>
  <c r="G33" i="1"/>
  <c r="G34" i="1"/>
  <c r="G230" i="1"/>
  <c r="G228" i="1"/>
  <c r="G227" i="1"/>
  <c r="G224" i="1"/>
  <c r="G222" i="1"/>
  <c r="G216" i="1"/>
  <c r="G211" i="1"/>
  <c r="G208" i="1"/>
  <c r="G206" i="1"/>
  <c r="G204" i="1"/>
  <c r="G198" i="1"/>
  <c r="G195" i="1"/>
  <c r="G193" i="1"/>
  <c r="G191" i="1"/>
  <c r="G187" i="1"/>
  <c r="G185" i="1"/>
  <c r="G183" i="1"/>
  <c r="G176" i="1"/>
  <c r="G173" i="1"/>
  <c r="G172" i="1"/>
  <c r="G169" i="1"/>
  <c r="G167" i="1"/>
  <c r="G165" i="1"/>
  <c r="G159" i="1"/>
  <c r="G156" i="1"/>
  <c r="G155" i="1"/>
  <c r="G150" i="1"/>
  <c r="G146" i="1"/>
  <c r="G143" i="1"/>
  <c r="G141" i="1"/>
  <c r="G140" i="1"/>
  <c r="G139" i="1"/>
  <c r="G138" i="1"/>
  <c r="G137" i="1"/>
  <c r="G133" i="1"/>
  <c r="G131" i="1"/>
  <c r="G130" i="1"/>
  <c r="G128" i="1"/>
  <c r="G126" i="1"/>
  <c r="G124" i="1"/>
  <c r="G122" i="1"/>
  <c r="G121" i="1"/>
  <c r="G118" i="1"/>
  <c r="G117" i="1"/>
  <c r="G113" i="1"/>
  <c r="G112" i="1"/>
  <c r="G106" i="1"/>
  <c r="G99" i="1"/>
  <c r="G92" i="1"/>
  <c r="G87" i="1"/>
  <c r="G81" i="1"/>
  <c r="G70" i="1"/>
  <c r="G66" i="1"/>
  <c r="G61" i="1"/>
  <c r="G50" i="1"/>
  <c r="G47" i="1"/>
  <c r="G43" i="1"/>
  <c r="G42" i="1"/>
  <c r="G37" i="1"/>
  <c r="G29" i="1"/>
  <c r="G26" i="1"/>
  <c r="G19" i="1"/>
  <c r="G20" i="1"/>
  <c r="G21" i="1"/>
  <c r="G22" i="1"/>
  <c r="G18" i="1"/>
  <c r="G12" i="1"/>
  <c r="G13" i="1"/>
  <c r="G14" i="1"/>
  <c r="G15" i="1"/>
  <c r="G11" i="1"/>
  <c r="G232" i="1" s="1"/>
</calcChain>
</file>

<file path=xl/sharedStrings.xml><?xml version="1.0" encoding="utf-8"?>
<sst xmlns="http://schemas.openxmlformats.org/spreadsheetml/2006/main" count="481" uniqueCount="304">
  <si>
    <t>Ценово предложение по артикули</t>
  </si>
  <si>
    <t>Oбособенa Позиция 4</t>
  </si>
  <si>
    <t>33134000  Дребен ендодонтски инструментариум /Ендодонтски материали и консумативи/</t>
  </si>
  <si>
    <t>№</t>
  </si>
  <si>
    <t>КОД</t>
  </si>
  <si>
    <t>Наименование</t>
  </si>
  <si>
    <t>Мярка</t>
  </si>
  <si>
    <t>04 01 00 00</t>
  </si>
  <si>
    <t>Гутаперкови  щифтове - оп. по 120 бр.</t>
  </si>
  <si>
    <t>04 01 00 01</t>
  </si>
  <si>
    <t>асорти 15 - 40</t>
  </si>
  <si>
    <t>оп.</t>
  </si>
  <si>
    <t>04 01 00 02</t>
  </si>
  <si>
    <t>асорти  45 - 80</t>
  </si>
  <si>
    <t>04 01 00 20</t>
  </si>
  <si>
    <t>номер   20:</t>
  </si>
  <si>
    <t>04 01 00 25</t>
  </si>
  <si>
    <t>номер   25:</t>
  </si>
  <si>
    <t>04 01 00 30</t>
  </si>
  <si>
    <t>номер 30:</t>
  </si>
  <si>
    <t>04 02 00 00</t>
  </si>
  <si>
    <t>Книжни щифтове - опак. по 200 бр.</t>
  </si>
  <si>
    <t>04 02 00 01</t>
  </si>
  <si>
    <t>асорти  15 - 40</t>
  </si>
  <si>
    <t>04 02 00 02</t>
  </si>
  <si>
    <t>04 02 00 20</t>
  </si>
  <si>
    <t>номер 20</t>
  </si>
  <si>
    <t>04 02 00 40</t>
  </si>
  <si>
    <t>номер 40</t>
  </si>
  <si>
    <t>04 03 00 00</t>
  </si>
  <si>
    <t xml:space="preserve"> Каналолоразширители-оп.х 6 бр.  reamers -  ръчни със стопери   </t>
  </si>
  <si>
    <t>дължина  21 мм</t>
  </si>
  <si>
    <t>04 03 21 02</t>
  </si>
  <si>
    <t>асорти 45-80</t>
  </si>
  <si>
    <t>04 03 25 00</t>
  </si>
  <si>
    <t>дължина  25 мм</t>
  </si>
  <si>
    <t>04 03 25 01</t>
  </si>
  <si>
    <t>04 03 25 02</t>
  </si>
  <si>
    <t>04 03 25 08</t>
  </si>
  <si>
    <t>номера:08</t>
  </si>
  <si>
    <t>04 03 25 10</t>
  </si>
  <si>
    <t>номера:10</t>
  </si>
  <si>
    <t>04 03 25 15</t>
  </si>
  <si>
    <t>номера:15</t>
  </si>
  <si>
    <t>04 03 25 20</t>
  </si>
  <si>
    <t>номера:20</t>
  </si>
  <si>
    <t>04 03 31 00</t>
  </si>
  <si>
    <t>дължина  31 мм</t>
  </si>
  <si>
    <t>04 03 31 01</t>
  </si>
  <si>
    <t>04 03 31 02</t>
  </si>
  <si>
    <t>04 04 00 00</t>
  </si>
  <si>
    <t>Стоманени каналоразширители машинни reamers - оп. по 6 бр.</t>
  </si>
  <si>
    <t>04 04 25 00</t>
  </si>
  <si>
    <t>дължина 25 мм</t>
  </si>
  <si>
    <t>04 04 25 01</t>
  </si>
  <si>
    <t>асорти 15-40</t>
  </si>
  <si>
    <t>04 04 25 02</t>
  </si>
  <si>
    <t>04 05 00 00</t>
  </si>
  <si>
    <t xml:space="preserve">Стоманени канални пили - оп. по 6 бр. Хедстрьом ръчни със стопери </t>
  </si>
  <si>
    <t>04 05 21 00</t>
  </si>
  <si>
    <t>04 05 21 01</t>
  </si>
  <si>
    <t>04 05 25 00</t>
  </si>
  <si>
    <t>04 05 25 01</t>
  </si>
  <si>
    <t>04 05 25 02</t>
  </si>
  <si>
    <t>04 05 25 08</t>
  </si>
  <si>
    <t>номер 08</t>
  </si>
  <si>
    <t>04 05 25 10</t>
  </si>
  <si>
    <t>номер 010</t>
  </si>
  <si>
    <t>04 05 25 15</t>
  </si>
  <si>
    <t>номер 015</t>
  </si>
  <si>
    <t>04 05 25 20</t>
  </si>
  <si>
    <t>номер 020</t>
  </si>
  <si>
    <t>04 05 25 25</t>
  </si>
  <si>
    <t>номер 025</t>
  </si>
  <si>
    <t>04 05 25 30</t>
  </si>
  <si>
    <t>номер 030</t>
  </si>
  <si>
    <t>04 05 25 35</t>
  </si>
  <si>
    <t>номер 035</t>
  </si>
  <si>
    <t>04 05 31 00</t>
  </si>
  <si>
    <t>04 05 31 01</t>
  </si>
  <si>
    <t>04 05 31 02</t>
  </si>
  <si>
    <t>04 06 00 00</t>
  </si>
  <si>
    <t xml:space="preserve"> Стоманени К- пили ръчни със стопери - оп по 6 бр.</t>
  </si>
  <si>
    <t>04 06 21 00</t>
  </si>
  <si>
    <t>04 06 21 01</t>
  </si>
  <si>
    <t>04 06 21 02</t>
  </si>
  <si>
    <t>04 06 25 00</t>
  </si>
  <si>
    <t>04 06 25 01</t>
  </si>
  <si>
    <t>04 06 25 02</t>
  </si>
  <si>
    <t>04 06 25 08</t>
  </si>
  <si>
    <t>04 06 25 10</t>
  </si>
  <si>
    <t>04 06 25 15</t>
  </si>
  <si>
    <t>04 06 25 20</t>
  </si>
  <si>
    <t>04 06 25 25</t>
  </si>
  <si>
    <t>номера:25</t>
  </si>
  <si>
    <t>04 06 25 30</t>
  </si>
  <si>
    <t>номера:30</t>
  </si>
  <si>
    <t>04 06 25 35</t>
  </si>
  <si>
    <t xml:space="preserve">     номера:35</t>
  </si>
  <si>
    <t>04 06 31 00</t>
  </si>
  <si>
    <t>04 06 31 01</t>
  </si>
  <si>
    <t xml:space="preserve">04 06 31 02 </t>
  </si>
  <si>
    <t>04 06 31 08</t>
  </si>
  <si>
    <t>номера 008</t>
  </si>
  <si>
    <t>04 06 31 10</t>
  </si>
  <si>
    <t>номера 010</t>
  </si>
  <si>
    <t>04 06 31 15</t>
  </si>
  <si>
    <t>номера 015</t>
  </si>
  <si>
    <t>04 07 00 00</t>
  </si>
  <si>
    <t>Никел-титанови канални  К-пили  ръчни със стопери асорти  15 - 40 оп. по  6 бр.</t>
  </si>
  <si>
    <t>04 08 00 00</t>
  </si>
  <si>
    <t>Машинни каналопълнители с пружина</t>
  </si>
  <si>
    <t>04 08 21 00</t>
  </si>
  <si>
    <t xml:space="preserve">цветова  кодировка: </t>
  </si>
  <si>
    <t>04 08 21 01</t>
  </si>
  <si>
    <t>червена</t>
  </si>
  <si>
    <t>бр.</t>
  </si>
  <si>
    <t>04 08 21 02</t>
  </si>
  <si>
    <t>синя</t>
  </si>
  <si>
    <t>04 08 21 03</t>
  </si>
  <si>
    <t>зелена</t>
  </si>
  <si>
    <t>04 08 21 04</t>
  </si>
  <si>
    <t>черна</t>
  </si>
  <si>
    <t>04 08 25 00</t>
  </si>
  <si>
    <t>цветова  кодировка:</t>
  </si>
  <si>
    <t>04 08 25 01</t>
  </si>
  <si>
    <t>04 08 25 02</t>
  </si>
  <si>
    <t>04 09 00 00</t>
  </si>
  <si>
    <t>Машинни каналопълнители без пружина</t>
  </si>
  <si>
    <t>04 09 25 00</t>
  </si>
  <si>
    <t>04 09 25 01</t>
  </si>
  <si>
    <t>04 09 25 02</t>
  </si>
  <si>
    <t>дължина  29 мм</t>
  </si>
  <si>
    <t>04 10 00 00</t>
  </si>
  <si>
    <t>Ръчни каналопълнители:</t>
  </si>
  <si>
    <t>04 10 25 00</t>
  </si>
  <si>
    <t>25 мм</t>
  </si>
  <si>
    <t>04 11 00 00</t>
  </si>
  <si>
    <t>Силиконови стопери в опаковка с линийка по 100 бр. - aналог на  Sure Stop Silicone Dispenser ''Maillefer''</t>
  </si>
  <si>
    <t>04 12 00 00</t>
  </si>
  <si>
    <t>Ендодонтска линийка с ограничител аналог File Mate ''Maillefer''</t>
  </si>
  <si>
    <t>04 13 00 00</t>
  </si>
  <si>
    <t>04 14 00 00</t>
  </si>
  <si>
    <t>Спридери - ръчни- асорти стоманени  оп. Х 6 бр.</t>
  </si>
  <si>
    <t>04 16 00 00</t>
  </si>
  <si>
    <t>Нервекстрактори</t>
  </si>
  <si>
    <t>04 16 00 01</t>
  </si>
  <si>
    <t>жълта</t>
  </si>
  <si>
    <t>04 16 00 02</t>
  </si>
  <si>
    <t>04 16 00 03</t>
  </si>
  <si>
    <t>04 16 00 04</t>
  </si>
  <si>
    <t>04 16 00 05</t>
  </si>
  <si>
    <t>04 17 00 00</t>
  </si>
  <si>
    <t>Игли милерови - асорти</t>
  </si>
  <si>
    <t>04 18 00 00</t>
  </si>
  <si>
    <t xml:space="preserve">Канални пили:  </t>
  </si>
  <si>
    <t>04 18 01 00</t>
  </si>
  <si>
    <t>Gates - асорти</t>
  </si>
  <si>
    <t>04 18 01 01</t>
  </si>
  <si>
    <t>Gates №1</t>
  </si>
  <si>
    <t>04 18 01 02</t>
  </si>
  <si>
    <t>Gates №2</t>
  </si>
  <si>
    <t>04 18 02 00</t>
  </si>
  <si>
    <t xml:space="preserve"> Largo - асорти</t>
  </si>
  <si>
    <t>04 18 02 01</t>
  </si>
  <si>
    <t>Largo № 1</t>
  </si>
  <si>
    <t>04 18 02 02</t>
  </si>
  <si>
    <t>Lagro № 2</t>
  </si>
  <si>
    <t>04 20 00 00</t>
  </si>
  <si>
    <t>Машинни никел-титанови пили eквивалентни на:</t>
  </si>
  <si>
    <t>04 20 00 01</t>
  </si>
  <si>
    <t>Flex Master Basic Kit -комплект</t>
  </si>
  <si>
    <t>04 20 00 02</t>
  </si>
  <si>
    <t>Profile комплект A0363</t>
  </si>
  <si>
    <t>04 21 00 00</t>
  </si>
  <si>
    <t>Комплект обтуратори, еквивалентни на Термафил - 25 мм. опаковки от 6 бр.</t>
  </si>
  <si>
    <t>04 21 00 20</t>
  </si>
  <si>
    <t xml:space="preserve">номер 020   </t>
  </si>
  <si>
    <t>04 21 00 25</t>
  </si>
  <si>
    <t xml:space="preserve">номер 025  </t>
  </si>
  <si>
    <t>04 21 00 30</t>
  </si>
  <si>
    <t xml:space="preserve">номер 030  </t>
  </si>
  <si>
    <t>04 21 00 35</t>
  </si>
  <si>
    <t xml:space="preserve">номер 035  </t>
  </si>
  <si>
    <t>04 21 00 40</t>
  </si>
  <si>
    <t xml:space="preserve">номер 040  </t>
  </si>
  <si>
    <t>Gun Needle за топла кондензация аналог на (23, 25 Gauge 6 ps ) от кат. META BIOMED</t>
  </si>
  <si>
    <t>Ендодонтски пили тип К Ni-Ti за ултразвукова обработка съотв. на държателите NSK</t>
  </si>
  <si>
    <t>№15</t>
  </si>
  <si>
    <t>№20</t>
  </si>
  <si>
    <t>№25</t>
  </si>
  <si>
    <t>№30</t>
  </si>
  <si>
    <t>№35</t>
  </si>
  <si>
    <t>№40</t>
  </si>
  <si>
    <t xml:space="preserve">Комплект от 6 машинни Ni-Ti ендодонтски инструмента с нестандартен диаметър и променлива коничност по дължината на отделната пила от 2-19%, вкл. : разширител на орифициума и короналната част на кор.канал, 2 бр. инструменти за цялостно разширение на кор.канал и 3 бр.финирни пили, аналог. на А040922590100 Протейпър машинен Майлефер комплект 25мм компл.          </t>
  </si>
  <si>
    <t>Интраорални накрайници за апекслокатор</t>
  </si>
  <si>
    <t>04 02 00 15</t>
  </si>
  <si>
    <t>номер 15</t>
  </si>
  <si>
    <t>04 08 25 03</t>
  </si>
  <si>
    <t>04 08 25 04</t>
  </si>
  <si>
    <t>04 15 00 00</t>
  </si>
  <si>
    <t>Плагери - ръчни - асорти</t>
  </si>
  <si>
    <t>04 47 00 00</t>
  </si>
  <si>
    <t xml:space="preserve">Pen Tip комплект за топла кондензация аналог на  3хBeeFill heat pinggers  от кат. (VDW)-40/0,3; 50/0,5; 60/0,6 </t>
  </si>
  <si>
    <t>04 48 00 00</t>
  </si>
  <si>
    <t>04 49 00 00</t>
  </si>
  <si>
    <t>Guta Percha Bar опак.за топла кондензация  аналог на BeeFill  cartridges от кат.  (VDW)- 20G = 0,80mm, 23G=0,60mm, 25G=0,45mm по 10 броя от вид в 1 опаковка</t>
  </si>
  <si>
    <t>04 51 00 00</t>
  </si>
  <si>
    <t>04 51 00 15</t>
  </si>
  <si>
    <t>04 51 00 20</t>
  </si>
  <si>
    <t>04 51 00 25</t>
  </si>
  <si>
    <t>04 51 00 30</t>
  </si>
  <si>
    <t>04 51 00 35</t>
  </si>
  <si>
    <t>04 51 00 40</t>
  </si>
  <si>
    <t>04 52 00 00</t>
  </si>
  <si>
    <t>04 53 00 00</t>
  </si>
  <si>
    <t>Комплект от 6 машинни Ni-Ti ендодонтски инструмента с коничност 9,8,7% за прелекуване на кор.канали, вкл. ISO 030-9% /16мм/, ISO 025-8% /18мм/, ISO 020-7% /22мм/ компл.</t>
  </si>
  <si>
    <t>04 54 00 00</t>
  </si>
  <si>
    <t>04 55 00 00</t>
  </si>
  <si>
    <t>Комплект машинни пили с реципрочно движение аналог на  Wave One Maillefer 21/06, 25/08,40/08 или Reciproc VDW</t>
  </si>
  <si>
    <t>04 58 00 00</t>
  </si>
  <si>
    <t>Гутаперкови щифтове аналогични на Protaper Universal Gutta Percha Points оп.от 60 бр.</t>
  </si>
  <si>
    <t>04 58 00 01</t>
  </si>
  <si>
    <t xml:space="preserve">F1 </t>
  </si>
  <si>
    <t>04 58 00 02</t>
  </si>
  <si>
    <t xml:space="preserve">F2 </t>
  </si>
  <si>
    <t>04 58 00 03</t>
  </si>
  <si>
    <t xml:space="preserve">  F3 </t>
  </si>
  <si>
    <t>04 58 00 04</t>
  </si>
  <si>
    <t xml:space="preserve"> F4      </t>
  </si>
  <si>
    <t>04 58 00 05</t>
  </si>
  <si>
    <t xml:space="preserve">F5 </t>
  </si>
  <si>
    <t>04 59 00 00</t>
  </si>
  <si>
    <t>Комплект от три машинни никел-титанови инструмента аналогични на PathFile (Dentsply-Maillefer) с дължина 25 мм, по 2 бр. от вид в една оп.</t>
  </si>
  <si>
    <t>04 60 00 00</t>
  </si>
  <si>
    <t>Гутаперкови щифтове с коничност 4% опаковка от 60 бр.</t>
  </si>
  <si>
    <t>04 61 00 00</t>
  </si>
  <si>
    <t>Гутаперкови щифтове с коничност 6% опаковка от 60 бр.</t>
  </si>
  <si>
    <t>04 62 00 00</t>
  </si>
  <si>
    <t>Гутаперкови щифтове аналогични на Wave One Gutta-Percha Points  (Dentsply-Maillefer)  опаковки  по 60 бр.</t>
  </si>
  <si>
    <t>04 62 00 01</t>
  </si>
  <si>
    <t>Small</t>
  </si>
  <si>
    <t>04 62 00 02</t>
  </si>
  <si>
    <t>Primary</t>
  </si>
  <si>
    <t>04 62 00 03</t>
  </si>
  <si>
    <t>Large</t>
  </si>
  <si>
    <t>04 63 00 00</t>
  </si>
  <si>
    <t>Комплект обтуратори, аналогични на ProTaper Thermafil (Dentsply-Maillefer), оп. от 6 бр.</t>
  </si>
  <si>
    <t>04 63 00 01</t>
  </si>
  <si>
    <t>F1</t>
  </si>
  <si>
    <t>04 63 00 02</t>
  </si>
  <si>
    <t>F2</t>
  </si>
  <si>
    <t>04 63 00 03</t>
  </si>
  <si>
    <t>F3</t>
  </si>
  <si>
    <t>04 63 00 04</t>
  </si>
  <si>
    <t>F4</t>
  </si>
  <si>
    <t>04 63 00 05</t>
  </si>
  <si>
    <t>F5</t>
  </si>
  <si>
    <t>04 64 00 00</t>
  </si>
  <si>
    <t>04 08 29 00</t>
  </si>
  <si>
    <t>04 08 29 01</t>
  </si>
  <si>
    <t>04 08 29 02</t>
  </si>
  <si>
    <t>04 09 21 00</t>
  </si>
  <si>
    <t>04 09 21 01</t>
  </si>
  <si>
    <t xml:space="preserve">Инструменти за разширяване на канални орифициуми -ръчни- асорти стоманени </t>
  </si>
  <si>
    <t>04 14 00 01</t>
  </si>
  <si>
    <t>28 мм.</t>
  </si>
  <si>
    <t>04 50 00 00</t>
  </si>
  <si>
    <t xml:space="preserve">Държател за ендодонтски пили за ултразвукова обработка тип  NSK      </t>
  </si>
  <si>
    <t>04 50 00 01</t>
  </si>
  <si>
    <t>ЕD1  120º</t>
  </si>
  <si>
    <t>04 50 00 02</t>
  </si>
  <si>
    <t>ЕD2  90º</t>
  </si>
  <si>
    <t>2019 - 2020 г.</t>
  </si>
  <si>
    <t>Образец 3а</t>
  </si>
  <si>
    <t>Обща стойност по обособената позиция без ДДС:</t>
  </si>
  <si>
    <t xml:space="preserve">Количество </t>
  </si>
  <si>
    <t>Подпис на Управителя (Представителя) на участника и печат:</t>
  </si>
  <si>
    <t>дължина 21мм</t>
  </si>
  <si>
    <t>04 09 21 02</t>
  </si>
  <si>
    <t>04 10 28 00</t>
  </si>
  <si>
    <t xml:space="preserve"> 28 мм        </t>
  </si>
  <si>
    <t>04 54 00 01</t>
  </si>
  <si>
    <t>пасивни</t>
  </si>
  <si>
    <t>04 54 00 02</t>
  </si>
  <si>
    <t>активни</t>
  </si>
  <si>
    <t>04 56 00 00</t>
  </si>
  <si>
    <t>Гутаперкови щифтове за моноконусна техника, съответстваща на система Protaper universal assort i ( F1 - F3 )- опак. от 60 бр</t>
  </si>
  <si>
    <t>04 57 00 00</t>
  </si>
  <si>
    <t>ГЩ за моноконусна техника, съответстващи на система Wave One Maillefer Assorti</t>
  </si>
  <si>
    <t>04 65 00 00</t>
  </si>
  <si>
    <t>Книжни щифтове № 25</t>
  </si>
  <si>
    <t>04 66 00 00</t>
  </si>
  <si>
    <t xml:space="preserve">Гутаперкови щифтове с коничност 4% </t>
  </si>
  <si>
    <t>04 66 00 01</t>
  </si>
  <si>
    <t>№ 25</t>
  </si>
  <si>
    <t>04 66 00 02</t>
  </si>
  <si>
    <t>№ 30</t>
  </si>
  <si>
    <t>04 67 00 00</t>
  </si>
  <si>
    <t>Безжичен термичен нож за рязане на гутаперка със сменяеми накрайници ,еквивалент  на Gutta Cut от каталога на VDWкат. № V040143</t>
  </si>
  <si>
    <t xml:space="preserve">Комплект от три инструмента за ръчно кондензиране на топла гутаперка, аналогични на Buchanan Hand Pinggers (Sybron Endo) № 0 - 0,2/0,75 - 0,3/0,25    
                                        № 1 - 0,2/1,2 - 0,3/0,40 
                                         № 2 - 0,2/1,2 - 0,3/0,70 </t>
  </si>
  <si>
    <t>Единична  цена без ДДС в лв.</t>
  </si>
  <si>
    <t>Общо цена без ДДС в лв.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</si>
  <si>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Ценовото предложение по артикули, следва да се има предвид "и /или еквивалент" !
2 .Ценовото предложение по артикули се попълва, подписва и подпечатва на всяка страница, като приложение към ценовото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</si>
</sst>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6"/>
      <color indexed="12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NumberFormat="1" applyFont="1" applyBorder="1" applyAlignment="1" applyProtection="1">
      <alignment vertical="center" wrapText="1"/>
      <protection locked="0"/>
    </xf>
    <xf numFmtId="0" fontId="3" fillId="0" borderId="0" xfId="0" applyNumberFormat="1" applyFont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Protection="1">
      <protection locked="0"/>
    </xf>
    <xf numFmtId="0" fontId="0" fillId="0" borderId="0" xfId="0" applyBorder="1" applyProtection="1">
      <protection locked="0"/>
    </xf>
    <xf numFmtId="0" fontId="12" fillId="3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Protection="1"/>
    <xf numFmtId="0" fontId="7" fillId="0" borderId="1" xfId="0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3" fillId="3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0" fontId="12" fillId="2" borderId="3" xfId="0" applyNumberFormat="1" applyFont="1" applyFill="1" applyBorder="1" applyAlignment="1" applyProtection="1">
      <alignment horizontal="center" vertical="center" wrapText="1"/>
    </xf>
    <xf numFmtId="0" fontId="12" fillId="0" borderId="6" xfId="0" applyNumberFormat="1" applyFont="1" applyFill="1" applyBorder="1" applyAlignment="1" applyProtection="1">
      <alignment horizontal="center" vertical="center" wrapText="1"/>
    </xf>
    <xf numFmtId="0" fontId="12" fillId="0" borderId="7" xfId="0" applyNumberFormat="1" applyFont="1" applyFill="1" applyBorder="1" applyAlignment="1" applyProtection="1">
      <alignment horizontal="center" vertical="center" wrapText="1"/>
    </xf>
    <xf numFmtId="0" fontId="12" fillId="2" borderId="6" xfId="0" applyNumberFormat="1" applyFont="1" applyFill="1" applyBorder="1" applyAlignment="1" applyProtection="1">
      <alignment horizontal="center" vertical="center" wrapText="1"/>
    </xf>
    <xf numFmtId="0" fontId="12" fillId="2" borderId="7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Border="1" applyAlignment="1" applyProtection="1">
      <alignment horizontal="center" vertical="center" wrapText="1"/>
    </xf>
    <xf numFmtId="0" fontId="12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right" vertical="center" wrapText="1"/>
    </xf>
    <xf numFmtId="0" fontId="3" fillId="0" borderId="3" xfId="0" applyNumberFormat="1" applyFont="1" applyBorder="1" applyAlignment="1" applyProtection="1">
      <alignment horizontal="center" vertical="center" wrapText="1"/>
    </xf>
    <xf numFmtId="0" fontId="3" fillId="0" borderId="4" xfId="0" applyNumberFormat="1" applyFont="1" applyBorder="1" applyAlignment="1" applyProtection="1">
      <alignment horizontal="center" vertical="center" wrapText="1"/>
    </xf>
    <xf numFmtId="0" fontId="3" fillId="0" borderId="5" xfId="0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4"/>
  <sheetViews>
    <sheetView tabSelected="1" workbookViewId="0">
      <selection activeCell="A233" sqref="A233:E233"/>
    </sheetView>
  </sheetViews>
  <sheetFormatPr defaultRowHeight="15" x14ac:dyDescent="0.25"/>
  <cols>
    <col min="1" max="1" width="4.7109375" customWidth="1"/>
    <col min="2" max="2" width="10.7109375" customWidth="1"/>
    <col min="3" max="3" width="46.42578125" customWidth="1"/>
    <col min="4" max="4" width="8.28515625" customWidth="1"/>
    <col min="5" max="7" width="14.7109375" customWidth="1"/>
  </cols>
  <sheetData>
    <row r="1" spans="1:7" x14ac:dyDescent="0.25">
      <c r="A1" s="29"/>
      <c r="B1" s="29"/>
      <c r="C1" s="29"/>
      <c r="D1" s="29"/>
      <c r="E1" s="30"/>
      <c r="F1" s="5"/>
      <c r="G1" s="5"/>
    </row>
    <row r="2" spans="1:7" ht="21" x14ac:dyDescent="0.35">
      <c r="A2" s="31"/>
      <c r="B2" s="62" t="s">
        <v>0</v>
      </c>
      <c r="C2" s="62"/>
      <c r="D2" s="62"/>
      <c r="E2" s="32"/>
      <c r="F2" s="6"/>
      <c r="G2" s="6"/>
    </row>
    <row r="3" spans="1:7" ht="21" x14ac:dyDescent="0.25">
      <c r="A3" s="33"/>
      <c r="B3" s="33"/>
      <c r="C3" s="33" t="s">
        <v>273</v>
      </c>
      <c r="D3" s="33"/>
      <c r="E3" s="32"/>
      <c r="F3" s="6"/>
      <c r="G3" s="6"/>
    </row>
    <row r="4" spans="1:7" ht="15.75" x14ac:dyDescent="0.25">
      <c r="A4" s="33"/>
      <c r="B4" s="62" t="s">
        <v>1</v>
      </c>
      <c r="C4" s="62"/>
      <c r="D4" s="62"/>
      <c r="E4" s="32"/>
      <c r="F4" s="8" t="s">
        <v>274</v>
      </c>
      <c r="G4" s="7"/>
    </row>
    <row r="5" spans="1:7" ht="21" x14ac:dyDescent="0.25">
      <c r="A5" s="33"/>
      <c r="B5" s="33"/>
      <c r="C5" s="33"/>
      <c r="D5" s="33"/>
      <c r="E5" s="32"/>
      <c r="F5" s="9"/>
      <c r="G5" s="9"/>
    </row>
    <row r="6" spans="1:7" ht="33" customHeight="1" x14ac:dyDescent="0.25">
      <c r="A6" s="33">
        <v>4</v>
      </c>
      <c r="B6" s="62" t="s">
        <v>2</v>
      </c>
      <c r="C6" s="62"/>
      <c r="D6" s="62"/>
      <c r="E6" s="32"/>
      <c r="F6" s="8"/>
      <c r="G6" s="8"/>
    </row>
    <row r="7" spans="1:7" x14ac:dyDescent="0.25">
      <c r="A7" s="34"/>
      <c r="B7" s="34"/>
      <c r="C7" s="34"/>
      <c r="D7" s="34"/>
      <c r="E7" s="35"/>
      <c r="F7" s="12"/>
      <c r="G7" s="13"/>
    </row>
    <row r="8" spans="1:7" ht="25.5" x14ac:dyDescent="0.25">
      <c r="A8" s="36" t="s">
        <v>3</v>
      </c>
      <c r="B8" s="36" t="s">
        <v>4</v>
      </c>
      <c r="C8" s="36" t="s">
        <v>5</v>
      </c>
      <c r="D8" s="36" t="s">
        <v>6</v>
      </c>
      <c r="E8" s="37" t="s">
        <v>276</v>
      </c>
      <c r="F8" s="14" t="s">
        <v>301</v>
      </c>
      <c r="G8" s="14" t="s">
        <v>302</v>
      </c>
    </row>
    <row r="9" spans="1:7" x14ac:dyDescent="0.25">
      <c r="A9" s="34"/>
      <c r="B9" s="34"/>
      <c r="C9" s="34"/>
      <c r="D9" s="34"/>
      <c r="E9" s="35"/>
      <c r="F9" s="15"/>
      <c r="G9" s="15"/>
    </row>
    <row r="10" spans="1:7" x14ac:dyDescent="0.25">
      <c r="A10" s="38">
        <v>1</v>
      </c>
      <c r="B10" s="38" t="s">
        <v>7</v>
      </c>
      <c r="C10" s="38" t="s">
        <v>8</v>
      </c>
      <c r="D10" s="39"/>
      <c r="E10" s="38"/>
      <c r="F10" s="16"/>
      <c r="G10" s="17"/>
    </row>
    <row r="11" spans="1:7" x14ac:dyDescent="0.25">
      <c r="A11" s="29"/>
      <c r="B11" s="29" t="s">
        <v>9</v>
      </c>
      <c r="C11" s="29" t="s">
        <v>10</v>
      </c>
      <c r="D11" s="40" t="s">
        <v>11</v>
      </c>
      <c r="E11" s="29">
        <v>2000</v>
      </c>
      <c r="F11" s="3"/>
      <c r="G11" s="17">
        <f>E11*F11</f>
        <v>0</v>
      </c>
    </row>
    <row r="12" spans="1:7" ht="15" customHeight="1" x14ac:dyDescent="0.25">
      <c r="A12" s="29"/>
      <c r="B12" s="29" t="s">
        <v>12</v>
      </c>
      <c r="C12" s="29" t="s">
        <v>13</v>
      </c>
      <c r="D12" s="40" t="s">
        <v>11</v>
      </c>
      <c r="E12" s="29">
        <v>1200</v>
      </c>
      <c r="F12" s="3"/>
      <c r="G12" s="17">
        <f t="shared" ref="G12:G15" si="0">E12*F12</f>
        <v>0</v>
      </c>
    </row>
    <row r="13" spans="1:7" x14ac:dyDescent="0.25">
      <c r="A13" s="29"/>
      <c r="B13" s="29" t="s">
        <v>14</v>
      </c>
      <c r="C13" s="29" t="s">
        <v>15</v>
      </c>
      <c r="D13" s="40" t="s">
        <v>11</v>
      </c>
      <c r="E13" s="29">
        <v>100</v>
      </c>
      <c r="F13" s="3"/>
      <c r="G13" s="17">
        <f t="shared" si="0"/>
        <v>0</v>
      </c>
    </row>
    <row r="14" spans="1:7" x14ac:dyDescent="0.25">
      <c r="A14" s="29"/>
      <c r="B14" s="29" t="s">
        <v>16</v>
      </c>
      <c r="C14" s="29" t="s">
        <v>17</v>
      </c>
      <c r="D14" s="40" t="s">
        <v>11</v>
      </c>
      <c r="E14" s="29">
        <v>100</v>
      </c>
      <c r="F14" s="3"/>
      <c r="G14" s="17">
        <f t="shared" si="0"/>
        <v>0</v>
      </c>
    </row>
    <row r="15" spans="1:7" x14ac:dyDescent="0.25">
      <c r="A15" s="29"/>
      <c r="B15" s="29" t="s">
        <v>18</v>
      </c>
      <c r="C15" s="29" t="s">
        <v>19</v>
      </c>
      <c r="D15" s="40" t="s">
        <v>11</v>
      </c>
      <c r="E15" s="29">
        <v>50</v>
      </c>
      <c r="F15" s="3"/>
      <c r="G15" s="17">
        <f t="shared" si="0"/>
        <v>0</v>
      </c>
    </row>
    <row r="16" spans="1:7" x14ac:dyDescent="0.25">
      <c r="A16" s="34"/>
      <c r="B16" s="34"/>
      <c r="C16" s="34"/>
      <c r="D16" s="41"/>
      <c r="E16" s="35"/>
      <c r="F16" s="11"/>
      <c r="G16" s="18"/>
    </row>
    <row r="17" spans="1:7" x14ac:dyDescent="0.25">
      <c r="A17" s="38">
        <v>2</v>
      </c>
      <c r="B17" s="38" t="s">
        <v>20</v>
      </c>
      <c r="C17" s="38" t="s">
        <v>21</v>
      </c>
      <c r="D17" s="39"/>
      <c r="E17" s="38"/>
      <c r="F17" s="16"/>
      <c r="G17" s="17"/>
    </row>
    <row r="18" spans="1:7" x14ac:dyDescent="0.25">
      <c r="A18" s="29"/>
      <c r="B18" s="29" t="s">
        <v>22</v>
      </c>
      <c r="C18" s="29" t="s">
        <v>23</v>
      </c>
      <c r="D18" s="40" t="s">
        <v>11</v>
      </c>
      <c r="E18" s="29">
        <v>2000</v>
      </c>
      <c r="F18" s="3"/>
      <c r="G18" s="17">
        <f t="shared" ref="G18:G22" si="1">E18*F18</f>
        <v>0</v>
      </c>
    </row>
    <row r="19" spans="1:7" x14ac:dyDescent="0.25">
      <c r="A19" s="29"/>
      <c r="B19" s="29" t="s">
        <v>24</v>
      </c>
      <c r="C19" s="29" t="s">
        <v>13</v>
      </c>
      <c r="D19" s="40" t="s">
        <v>11</v>
      </c>
      <c r="E19" s="29">
        <v>1200</v>
      </c>
      <c r="F19" s="3"/>
      <c r="G19" s="17">
        <f t="shared" si="1"/>
        <v>0</v>
      </c>
    </row>
    <row r="20" spans="1:7" x14ac:dyDescent="0.25">
      <c r="A20" s="29"/>
      <c r="B20" s="29" t="s">
        <v>196</v>
      </c>
      <c r="C20" s="29" t="s">
        <v>197</v>
      </c>
      <c r="D20" s="40" t="s">
        <v>11</v>
      </c>
      <c r="E20" s="29">
        <v>100</v>
      </c>
      <c r="F20" s="3"/>
      <c r="G20" s="17">
        <f t="shared" si="1"/>
        <v>0</v>
      </c>
    </row>
    <row r="21" spans="1:7" x14ac:dyDescent="0.25">
      <c r="A21" s="29"/>
      <c r="B21" s="29" t="s">
        <v>25</v>
      </c>
      <c r="C21" s="29" t="s">
        <v>26</v>
      </c>
      <c r="D21" s="40" t="s">
        <v>11</v>
      </c>
      <c r="E21" s="29">
        <v>100</v>
      </c>
      <c r="F21" s="3"/>
      <c r="G21" s="17">
        <f t="shared" si="1"/>
        <v>0</v>
      </c>
    </row>
    <row r="22" spans="1:7" x14ac:dyDescent="0.25">
      <c r="A22" s="29"/>
      <c r="B22" s="29" t="s">
        <v>27</v>
      </c>
      <c r="C22" s="29" t="s">
        <v>28</v>
      </c>
      <c r="D22" s="40" t="s">
        <v>11</v>
      </c>
      <c r="E22" s="29">
        <v>60</v>
      </c>
      <c r="F22" s="3"/>
      <c r="G22" s="17">
        <f t="shared" si="1"/>
        <v>0</v>
      </c>
    </row>
    <row r="23" spans="1:7" x14ac:dyDescent="0.25">
      <c r="A23" s="34"/>
      <c r="B23" s="34"/>
      <c r="C23" s="34"/>
      <c r="D23" s="41"/>
      <c r="E23" s="35"/>
      <c r="F23" s="11"/>
      <c r="G23" s="18"/>
    </row>
    <row r="24" spans="1:7" ht="25.5" x14ac:dyDescent="0.25">
      <c r="A24" s="38">
        <v>3</v>
      </c>
      <c r="B24" s="38" t="s">
        <v>29</v>
      </c>
      <c r="C24" s="38" t="s">
        <v>30</v>
      </c>
      <c r="D24" s="39"/>
      <c r="E24" s="38"/>
      <c r="F24" s="16"/>
      <c r="G24" s="17"/>
    </row>
    <row r="25" spans="1:7" x14ac:dyDescent="0.25">
      <c r="A25" s="38"/>
      <c r="B25" s="38"/>
      <c r="C25" s="38" t="s">
        <v>278</v>
      </c>
      <c r="D25" s="39"/>
      <c r="E25" s="38"/>
      <c r="F25" s="16"/>
      <c r="G25" s="17"/>
    </row>
    <row r="26" spans="1:7" x14ac:dyDescent="0.25">
      <c r="A26" s="38"/>
      <c r="B26" s="38" t="s">
        <v>32</v>
      </c>
      <c r="C26" s="38" t="s">
        <v>33</v>
      </c>
      <c r="D26" s="39" t="s">
        <v>11</v>
      </c>
      <c r="E26" s="38">
        <v>30</v>
      </c>
      <c r="F26" s="16"/>
      <c r="G26" s="17">
        <f t="shared" ref="G26" si="2">E26*F26</f>
        <v>0</v>
      </c>
    </row>
    <row r="27" spans="1:7" x14ac:dyDescent="0.25">
      <c r="A27" s="38"/>
      <c r="B27" s="38"/>
      <c r="C27" s="38"/>
      <c r="D27" s="39"/>
      <c r="E27" s="38"/>
      <c r="F27" s="16"/>
      <c r="G27" s="17"/>
    </row>
    <row r="28" spans="1:7" x14ac:dyDescent="0.25">
      <c r="A28" s="38"/>
      <c r="B28" s="38" t="s">
        <v>34</v>
      </c>
      <c r="C28" s="38" t="s">
        <v>35</v>
      </c>
      <c r="D28" s="39"/>
      <c r="E28" s="38"/>
      <c r="F28" s="16"/>
      <c r="G28" s="17"/>
    </row>
    <row r="29" spans="1:7" x14ac:dyDescent="0.25">
      <c r="A29" s="29"/>
      <c r="B29" s="29" t="s">
        <v>36</v>
      </c>
      <c r="C29" s="29" t="s">
        <v>23</v>
      </c>
      <c r="D29" s="40" t="s">
        <v>11</v>
      </c>
      <c r="E29" s="29">
        <v>300</v>
      </c>
      <c r="F29" s="3"/>
      <c r="G29" s="17">
        <f t="shared" ref="G29:G34" si="3">E29*F29</f>
        <v>0</v>
      </c>
    </row>
    <row r="30" spans="1:7" x14ac:dyDescent="0.25">
      <c r="A30" s="29"/>
      <c r="B30" s="29" t="s">
        <v>37</v>
      </c>
      <c r="C30" s="29" t="s">
        <v>13</v>
      </c>
      <c r="D30" s="40" t="s">
        <v>11</v>
      </c>
      <c r="E30" s="29">
        <v>200</v>
      </c>
      <c r="F30" s="3"/>
      <c r="G30" s="17">
        <f t="shared" si="3"/>
        <v>0</v>
      </c>
    </row>
    <row r="31" spans="1:7" x14ac:dyDescent="0.25">
      <c r="A31" s="29"/>
      <c r="B31" s="29" t="s">
        <v>38</v>
      </c>
      <c r="C31" s="29" t="s">
        <v>39</v>
      </c>
      <c r="D31" s="40" t="s">
        <v>11</v>
      </c>
      <c r="E31" s="29">
        <v>400</v>
      </c>
      <c r="F31" s="3"/>
      <c r="G31" s="17">
        <f t="shared" si="3"/>
        <v>0</v>
      </c>
    </row>
    <row r="32" spans="1:7" x14ac:dyDescent="0.25">
      <c r="A32" s="29"/>
      <c r="B32" s="29" t="s">
        <v>40</v>
      </c>
      <c r="C32" s="29" t="s">
        <v>41</v>
      </c>
      <c r="D32" s="40" t="s">
        <v>11</v>
      </c>
      <c r="E32" s="29">
        <v>500</v>
      </c>
      <c r="F32" s="3"/>
      <c r="G32" s="17">
        <f t="shared" si="3"/>
        <v>0</v>
      </c>
    </row>
    <row r="33" spans="1:7" x14ac:dyDescent="0.25">
      <c r="A33" s="38"/>
      <c r="B33" s="38" t="s">
        <v>42</v>
      </c>
      <c r="C33" s="38" t="s">
        <v>43</v>
      </c>
      <c r="D33" s="39" t="s">
        <v>11</v>
      </c>
      <c r="E33" s="38">
        <v>370</v>
      </c>
      <c r="F33" s="16"/>
      <c r="G33" s="17">
        <f t="shared" si="3"/>
        <v>0</v>
      </c>
    </row>
    <row r="34" spans="1:7" x14ac:dyDescent="0.25">
      <c r="A34" s="38"/>
      <c r="B34" s="38" t="s">
        <v>44</v>
      </c>
      <c r="C34" s="38" t="s">
        <v>45</v>
      </c>
      <c r="D34" s="39" t="s">
        <v>11</v>
      </c>
      <c r="E34" s="38">
        <v>334</v>
      </c>
      <c r="F34" s="16"/>
      <c r="G34" s="17">
        <f t="shared" si="3"/>
        <v>0</v>
      </c>
    </row>
    <row r="35" spans="1:7" x14ac:dyDescent="0.25">
      <c r="A35" s="38"/>
      <c r="B35" s="38"/>
      <c r="C35" s="38"/>
      <c r="D35" s="39"/>
      <c r="E35" s="38"/>
      <c r="F35" s="16"/>
      <c r="G35" s="17"/>
    </row>
    <row r="36" spans="1:7" x14ac:dyDescent="0.25">
      <c r="A36" s="38"/>
      <c r="B36" s="38" t="s">
        <v>46</v>
      </c>
      <c r="C36" s="38" t="s">
        <v>47</v>
      </c>
      <c r="D36" s="39"/>
      <c r="E36" s="38"/>
      <c r="F36" s="16"/>
      <c r="G36" s="17"/>
    </row>
    <row r="37" spans="1:7" x14ac:dyDescent="0.25">
      <c r="A37" s="38"/>
      <c r="B37" s="38" t="s">
        <v>48</v>
      </c>
      <c r="C37" s="38" t="s">
        <v>23</v>
      </c>
      <c r="D37" s="39" t="s">
        <v>11</v>
      </c>
      <c r="E37" s="38">
        <v>331</v>
      </c>
      <c r="F37" s="16"/>
      <c r="G37" s="17">
        <f t="shared" ref="G37:G38" si="4">E37*F37</f>
        <v>0</v>
      </c>
    </row>
    <row r="38" spans="1:7" x14ac:dyDescent="0.25">
      <c r="A38" s="38"/>
      <c r="B38" s="38" t="s">
        <v>49</v>
      </c>
      <c r="C38" s="38" t="s">
        <v>13</v>
      </c>
      <c r="D38" s="39" t="s">
        <v>11</v>
      </c>
      <c r="E38" s="38">
        <v>100</v>
      </c>
      <c r="F38" s="16"/>
      <c r="G38" s="17">
        <f t="shared" si="4"/>
        <v>0</v>
      </c>
    </row>
    <row r="39" spans="1:7" x14ac:dyDescent="0.25">
      <c r="A39" s="34"/>
      <c r="B39" s="34"/>
      <c r="C39" s="34"/>
      <c r="D39" s="41"/>
      <c r="E39" s="35"/>
      <c r="F39" s="11"/>
      <c r="G39" s="18"/>
    </row>
    <row r="40" spans="1:7" ht="25.5" x14ac:dyDescent="0.25">
      <c r="A40" s="38">
        <v>4</v>
      </c>
      <c r="B40" s="38" t="s">
        <v>50</v>
      </c>
      <c r="C40" s="38" t="s">
        <v>51</v>
      </c>
      <c r="D40" s="39"/>
      <c r="E40" s="38"/>
      <c r="F40" s="16"/>
      <c r="G40" s="17"/>
    </row>
    <row r="41" spans="1:7" x14ac:dyDescent="0.25">
      <c r="A41" s="38"/>
      <c r="B41" s="38" t="s">
        <v>52</v>
      </c>
      <c r="C41" s="38" t="s">
        <v>53</v>
      </c>
      <c r="D41" s="39"/>
      <c r="E41" s="38"/>
      <c r="F41" s="16"/>
      <c r="G41" s="17"/>
    </row>
    <row r="42" spans="1:7" x14ac:dyDescent="0.25">
      <c r="A42" s="38"/>
      <c r="B42" s="38" t="s">
        <v>54</v>
      </c>
      <c r="C42" s="38" t="s">
        <v>55</v>
      </c>
      <c r="D42" s="39" t="s">
        <v>11</v>
      </c>
      <c r="E42" s="38">
        <v>100</v>
      </c>
      <c r="F42" s="16"/>
      <c r="G42" s="17">
        <f t="shared" ref="G42:G43" si="5">E42*F42</f>
        <v>0</v>
      </c>
    </row>
    <row r="43" spans="1:7" x14ac:dyDescent="0.25">
      <c r="A43" s="38"/>
      <c r="B43" s="38" t="s">
        <v>56</v>
      </c>
      <c r="C43" s="38" t="s">
        <v>33</v>
      </c>
      <c r="D43" s="39" t="s">
        <v>11</v>
      </c>
      <c r="E43" s="38">
        <v>5</v>
      </c>
      <c r="F43" s="16"/>
      <c r="G43" s="17">
        <f t="shared" si="5"/>
        <v>0</v>
      </c>
    </row>
    <row r="44" spans="1:7" x14ac:dyDescent="0.25">
      <c r="A44" s="34"/>
      <c r="B44" s="34"/>
      <c r="C44" s="34"/>
      <c r="D44" s="41"/>
      <c r="E44" s="35"/>
      <c r="F44" s="11"/>
      <c r="G44" s="18"/>
    </row>
    <row r="45" spans="1:7" ht="25.5" x14ac:dyDescent="0.25">
      <c r="A45" s="38">
        <v>5</v>
      </c>
      <c r="B45" s="38" t="s">
        <v>57</v>
      </c>
      <c r="C45" s="38" t="s">
        <v>58</v>
      </c>
      <c r="D45" s="39"/>
      <c r="E45" s="38"/>
      <c r="F45" s="16"/>
      <c r="G45" s="17"/>
    </row>
    <row r="46" spans="1:7" x14ac:dyDescent="0.25">
      <c r="A46" s="38"/>
      <c r="B46" s="38" t="s">
        <v>59</v>
      </c>
      <c r="C46" s="38" t="s">
        <v>31</v>
      </c>
      <c r="D46" s="39"/>
      <c r="E46" s="38"/>
      <c r="F46" s="16"/>
      <c r="G46" s="17"/>
    </row>
    <row r="47" spans="1:7" x14ac:dyDescent="0.25">
      <c r="A47" s="38"/>
      <c r="B47" s="38" t="s">
        <v>60</v>
      </c>
      <c r="C47" s="38" t="s">
        <v>23</v>
      </c>
      <c r="D47" s="39" t="s">
        <v>11</v>
      </c>
      <c r="E47" s="38">
        <v>56</v>
      </c>
      <c r="F47" s="16"/>
      <c r="G47" s="17">
        <f t="shared" ref="G47" si="6">E47*F47</f>
        <v>0</v>
      </c>
    </row>
    <row r="48" spans="1:7" x14ac:dyDescent="0.25">
      <c r="A48" s="34"/>
      <c r="B48" s="34"/>
      <c r="C48" s="34"/>
      <c r="D48" s="41"/>
      <c r="E48" s="34"/>
      <c r="F48" s="10"/>
      <c r="G48" s="18"/>
    </row>
    <row r="49" spans="1:7" x14ac:dyDescent="0.25">
      <c r="A49" s="38"/>
      <c r="B49" s="38" t="s">
        <v>61</v>
      </c>
      <c r="C49" s="38" t="s">
        <v>35</v>
      </c>
      <c r="D49" s="39"/>
      <c r="E49" s="38"/>
      <c r="F49" s="16"/>
      <c r="G49" s="17"/>
    </row>
    <row r="50" spans="1:7" x14ac:dyDescent="0.25">
      <c r="A50" s="38"/>
      <c r="B50" s="38" t="s">
        <v>62</v>
      </c>
      <c r="C50" s="38" t="s">
        <v>23</v>
      </c>
      <c r="D50" s="39" t="s">
        <v>11</v>
      </c>
      <c r="E50" s="38">
        <v>106</v>
      </c>
      <c r="F50" s="16"/>
      <c r="G50" s="17">
        <f t="shared" ref="G50:G58" si="7">E50*F50</f>
        <v>0</v>
      </c>
    </row>
    <row r="51" spans="1:7" x14ac:dyDescent="0.25">
      <c r="A51" s="38"/>
      <c r="B51" s="38" t="s">
        <v>63</v>
      </c>
      <c r="C51" s="38" t="s">
        <v>13</v>
      </c>
      <c r="D51" s="39" t="s">
        <v>11</v>
      </c>
      <c r="E51" s="38">
        <v>73</v>
      </c>
      <c r="F51" s="16"/>
      <c r="G51" s="17">
        <f t="shared" si="7"/>
        <v>0</v>
      </c>
    </row>
    <row r="52" spans="1:7" x14ac:dyDescent="0.25">
      <c r="A52" s="38"/>
      <c r="B52" s="38" t="s">
        <v>64</v>
      </c>
      <c r="C52" s="38" t="s">
        <v>65</v>
      </c>
      <c r="D52" s="39" t="s">
        <v>11</v>
      </c>
      <c r="E52" s="38">
        <v>235</v>
      </c>
      <c r="F52" s="16"/>
      <c r="G52" s="17">
        <f t="shared" si="7"/>
        <v>0</v>
      </c>
    </row>
    <row r="53" spans="1:7" x14ac:dyDescent="0.25">
      <c r="A53" s="38"/>
      <c r="B53" s="38" t="s">
        <v>66</v>
      </c>
      <c r="C53" s="38" t="s">
        <v>67</v>
      </c>
      <c r="D53" s="39" t="s">
        <v>11</v>
      </c>
      <c r="E53" s="38">
        <v>225</v>
      </c>
      <c r="F53" s="16"/>
      <c r="G53" s="17">
        <f t="shared" si="7"/>
        <v>0</v>
      </c>
    </row>
    <row r="54" spans="1:7" x14ac:dyDescent="0.25">
      <c r="A54" s="38"/>
      <c r="B54" s="38" t="s">
        <v>68</v>
      </c>
      <c r="C54" s="38" t="s">
        <v>69</v>
      </c>
      <c r="D54" s="39" t="s">
        <v>11</v>
      </c>
      <c r="E54" s="38">
        <v>133</v>
      </c>
      <c r="F54" s="16"/>
      <c r="G54" s="17">
        <f t="shared" si="7"/>
        <v>0</v>
      </c>
    </row>
    <row r="55" spans="1:7" x14ac:dyDescent="0.25">
      <c r="A55" s="38"/>
      <c r="B55" s="38" t="s">
        <v>70</v>
      </c>
      <c r="C55" s="38" t="s">
        <v>71</v>
      </c>
      <c r="D55" s="39" t="s">
        <v>11</v>
      </c>
      <c r="E55" s="38">
        <v>192</v>
      </c>
      <c r="F55" s="16"/>
      <c r="G55" s="17">
        <f t="shared" si="7"/>
        <v>0</v>
      </c>
    </row>
    <row r="56" spans="1:7" x14ac:dyDescent="0.25">
      <c r="A56" s="38"/>
      <c r="B56" s="38" t="s">
        <v>72</v>
      </c>
      <c r="C56" s="38" t="s">
        <v>73</v>
      </c>
      <c r="D56" s="39" t="s">
        <v>11</v>
      </c>
      <c r="E56" s="38">
        <v>142</v>
      </c>
      <c r="F56" s="16"/>
      <c r="G56" s="17">
        <f t="shared" si="7"/>
        <v>0</v>
      </c>
    </row>
    <row r="57" spans="1:7" x14ac:dyDescent="0.25">
      <c r="A57" s="38"/>
      <c r="B57" s="38" t="s">
        <v>74</v>
      </c>
      <c r="C57" s="38" t="s">
        <v>75</v>
      </c>
      <c r="D57" s="39" t="s">
        <v>11</v>
      </c>
      <c r="E57" s="38">
        <v>140</v>
      </c>
      <c r="F57" s="16"/>
      <c r="G57" s="17">
        <f t="shared" si="7"/>
        <v>0</v>
      </c>
    </row>
    <row r="58" spans="1:7" x14ac:dyDescent="0.25">
      <c r="A58" s="38"/>
      <c r="B58" s="38" t="s">
        <v>76</v>
      </c>
      <c r="C58" s="38" t="s">
        <v>77</v>
      </c>
      <c r="D58" s="39" t="s">
        <v>11</v>
      </c>
      <c r="E58" s="38">
        <v>140</v>
      </c>
      <c r="F58" s="16"/>
      <c r="G58" s="17">
        <f t="shared" si="7"/>
        <v>0</v>
      </c>
    </row>
    <row r="59" spans="1:7" x14ac:dyDescent="0.25">
      <c r="A59" s="34"/>
      <c r="B59" s="34"/>
      <c r="C59" s="34"/>
      <c r="D59" s="41"/>
      <c r="E59" s="34"/>
      <c r="F59" s="10"/>
      <c r="G59" s="18"/>
    </row>
    <row r="60" spans="1:7" x14ac:dyDescent="0.25">
      <c r="A60" s="38"/>
      <c r="B60" s="38" t="s">
        <v>78</v>
      </c>
      <c r="C60" s="38" t="s">
        <v>47</v>
      </c>
      <c r="D60" s="39"/>
      <c r="E60" s="38"/>
      <c r="F60" s="16"/>
      <c r="G60" s="17"/>
    </row>
    <row r="61" spans="1:7" x14ac:dyDescent="0.25">
      <c r="A61" s="38"/>
      <c r="B61" s="38" t="s">
        <v>79</v>
      </c>
      <c r="C61" s="38" t="s">
        <v>23</v>
      </c>
      <c r="D61" s="39" t="s">
        <v>11</v>
      </c>
      <c r="E61" s="38">
        <v>130</v>
      </c>
      <c r="F61" s="16"/>
      <c r="G61" s="17">
        <f t="shared" ref="G61:G62" si="8">E61*F61</f>
        <v>0</v>
      </c>
    </row>
    <row r="62" spans="1:7" x14ac:dyDescent="0.25">
      <c r="A62" s="38"/>
      <c r="B62" s="38" t="s">
        <v>80</v>
      </c>
      <c r="C62" s="38" t="s">
        <v>13</v>
      </c>
      <c r="D62" s="39" t="s">
        <v>11</v>
      </c>
      <c r="E62" s="38">
        <v>48</v>
      </c>
      <c r="F62" s="16"/>
      <c r="G62" s="17">
        <f t="shared" si="8"/>
        <v>0</v>
      </c>
    </row>
    <row r="63" spans="1:7" x14ac:dyDescent="0.25">
      <c r="A63" s="34"/>
      <c r="B63" s="34"/>
      <c r="C63" s="34"/>
      <c r="D63" s="41"/>
      <c r="E63" s="35"/>
      <c r="F63" s="11"/>
      <c r="G63" s="18"/>
    </row>
    <row r="64" spans="1:7" x14ac:dyDescent="0.25">
      <c r="A64" s="38">
        <v>6</v>
      </c>
      <c r="B64" s="38" t="s">
        <v>81</v>
      </c>
      <c r="C64" s="38" t="s">
        <v>82</v>
      </c>
      <c r="D64" s="39"/>
      <c r="E64" s="38"/>
      <c r="F64" s="16"/>
      <c r="G64" s="17"/>
    </row>
    <row r="65" spans="1:7" x14ac:dyDescent="0.25">
      <c r="A65" s="38"/>
      <c r="B65" s="38" t="s">
        <v>83</v>
      </c>
      <c r="C65" s="38" t="s">
        <v>31</v>
      </c>
      <c r="D65" s="39"/>
      <c r="E65" s="38"/>
      <c r="F65" s="16"/>
      <c r="G65" s="17"/>
    </row>
    <row r="66" spans="1:7" x14ac:dyDescent="0.25">
      <c r="A66" s="38"/>
      <c r="B66" s="38" t="s">
        <v>84</v>
      </c>
      <c r="C66" s="38" t="s">
        <v>23</v>
      </c>
      <c r="D66" s="39" t="s">
        <v>11</v>
      </c>
      <c r="E66" s="38">
        <v>152</v>
      </c>
      <c r="F66" s="16"/>
      <c r="G66" s="17">
        <f t="shared" ref="G66:G67" si="9">E66*F66</f>
        <v>0</v>
      </c>
    </row>
    <row r="67" spans="1:7" x14ac:dyDescent="0.25">
      <c r="A67" s="38"/>
      <c r="B67" s="38" t="s">
        <v>85</v>
      </c>
      <c r="C67" s="38" t="s">
        <v>13</v>
      </c>
      <c r="D67" s="39" t="s">
        <v>11</v>
      </c>
      <c r="E67" s="38">
        <v>39</v>
      </c>
      <c r="F67" s="16"/>
      <c r="G67" s="17">
        <f t="shared" si="9"/>
        <v>0</v>
      </c>
    </row>
    <row r="68" spans="1:7" x14ac:dyDescent="0.25">
      <c r="A68" s="38"/>
      <c r="B68" s="38"/>
      <c r="C68" s="38"/>
      <c r="D68" s="39"/>
      <c r="E68" s="38"/>
      <c r="F68" s="16"/>
      <c r="G68" s="17"/>
    </row>
    <row r="69" spans="1:7" x14ac:dyDescent="0.25">
      <c r="A69" s="38"/>
      <c r="B69" s="38" t="s">
        <v>86</v>
      </c>
      <c r="C69" s="38" t="s">
        <v>35</v>
      </c>
      <c r="D69" s="39"/>
      <c r="E69" s="38"/>
      <c r="F69" s="16"/>
      <c r="G69" s="17"/>
    </row>
    <row r="70" spans="1:7" x14ac:dyDescent="0.25">
      <c r="A70" s="38"/>
      <c r="B70" s="38" t="s">
        <v>87</v>
      </c>
      <c r="C70" s="38" t="s">
        <v>23</v>
      </c>
      <c r="D70" s="39" t="s">
        <v>11</v>
      </c>
      <c r="E70" s="38">
        <v>102</v>
      </c>
      <c r="F70" s="16"/>
      <c r="G70" s="17">
        <f t="shared" ref="G70:G78" si="10">E70*F70</f>
        <v>0</v>
      </c>
    </row>
    <row r="71" spans="1:7" x14ac:dyDescent="0.25">
      <c r="A71" s="38"/>
      <c r="B71" s="38" t="s">
        <v>88</v>
      </c>
      <c r="C71" s="38" t="s">
        <v>13</v>
      </c>
      <c r="D71" s="39" t="s">
        <v>11</v>
      </c>
      <c r="E71" s="38">
        <v>137</v>
      </c>
      <c r="F71" s="16"/>
      <c r="G71" s="17">
        <f t="shared" si="10"/>
        <v>0</v>
      </c>
    </row>
    <row r="72" spans="1:7" x14ac:dyDescent="0.25">
      <c r="A72" s="38"/>
      <c r="B72" s="29" t="s">
        <v>89</v>
      </c>
      <c r="C72" s="29" t="s">
        <v>39</v>
      </c>
      <c r="D72" s="40" t="s">
        <v>11</v>
      </c>
      <c r="E72" s="29">
        <v>1500</v>
      </c>
      <c r="F72" s="3"/>
      <c r="G72" s="17">
        <f t="shared" si="10"/>
        <v>0</v>
      </c>
    </row>
    <row r="73" spans="1:7" x14ac:dyDescent="0.25">
      <c r="A73" s="38"/>
      <c r="B73" s="29" t="s">
        <v>90</v>
      </c>
      <c r="C73" s="29" t="s">
        <v>41</v>
      </c>
      <c r="D73" s="40" t="s">
        <v>11</v>
      </c>
      <c r="E73" s="29">
        <v>1500</v>
      </c>
      <c r="F73" s="3"/>
      <c r="G73" s="17">
        <f t="shared" si="10"/>
        <v>0</v>
      </c>
    </row>
    <row r="74" spans="1:7" x14ac:dyDescent="0.25">
      <c r="A74" s="38"/>
      <c r="B74" s="29" t="s">
        <v>91</v>
      </c>
      <c r="C74" s="29" t="s">
        <v>43</v>
      </c>
      <c r="D74" s="40" t="s">
        <v>11</v>
      </c>
      <c r="E74" s="29">
        <v>643</v>
      </c>
      <c r="F74" s="3"/>
      <c r="G74" s="17">
        <f t="shared" si="10"/>
        <v>0</v>
      </c>
    </row>
    <row r="75" spans="1:7" x14ac:dyDescent="0.25">
      <c r="A75" s="38"/>
      <c r="B75" s="29" t="s">
        <v>92</v>
      </c>
      <c r="C75" s="29" t="s">
        <v>45</v>
      </c>
      <c r="D75" s="40" t="s">
        <v>11</v>
      </c>
      <c r="E75" s="29">
        <v>602</v>
      </c>
      <c r="F75" s="3"/>
      <c r="G75" s="17">
        <f t="shared" si="10"/>
        <v>0</v>
      </c>
    </row>
    <row r="76" spans="1:7" x14ac:dyDescent="0.25">
      <c r="A76" s="38"/>
      <c r="B76" s="29" t="s">
        <v>93</v>
      </c>
      <c r="C76" s="29" t="s">
        <v>94</v>
      </c>
      <c r="D76" s="40" t="s">
        <v>11</v>
      </c>
      <c r="E76" s="29">
        <v>852</v>
      </c>
      <c r="F76" s="3"/>
      <c r="G76" s="17">
        <f t="shared" si="10"/>
        <v>0</v>
      </c>
    </row>
    <row r="77" spans="1:7" x14ac:dyDescent="0.25">
      <c r="A77" s="38"/>
      <c r="B77" s="29" t="s">
        <v>95</v>
      </c>
      <c r="C77" s="29" t="s">
        <v>96</v>
      </c>
      <c r="D77" s="40" t="s">
        <v>11</v>
      </c>
      <c r="E77" s="29">
        <v>1000</v>
      </c>
      <c r="F77" s="3"/>
      <c r="G77" s="17">
        <f t="shared" si="10"/>
        <v>0</v>
      </c>
    </row>
    <row r="78" spans="1:7" x14ac:dyDescent="0.25">
      <c r="A78" s="38"/>
      <c r="B78" s="29" t="s">
        <v>97</v>
      </c>
      <c r="C78" s="29" t="s">
        <v>98</v>
      </c>
      <c r="D78" s="40" t="s">
        <v>11</v>
      </c>
      <c r="E78" s="29">
        <v>1000</v>
      </c>
      <c r="F78" s="3"/>
      <c r="G78" s="17">
        <f t="shared" si="10"/>
        <v>0</v>
      </c>
    </row>
    <row r="79" spans="1:7" x14ac:dyDescent="0.25">
      <c r="A79" s="38"/>
      <c r="B79" s="38"/>
      <c r="C79" s="38"/>
      <c r="D79" s="39"/>
      <c r="E79" s="38"/>
      <c r="F79" s="16"/>
      <c r="G79" s="17"/>
    </row>
    <row r="80" spans="1:7" x14ac:dyDescent="0.25">
      <c r="A80" s="38"/>
      <c r="B80" s="38" t="s">
        <v>99</v>
      </c>
      <c r="C80" s="38" t="s">
        <v>47</v>
      </c>
      <c r="D80" s="39"/>
      <c r="E80" s="38"/>
      <c r="F80" s="16"/>
      <c r="G80" s="17"/>
    </row>
    <row r="81" spans="1:7" x14ac:dyDescent="0.25">
      <c r="A81" s="38"/>
      <c r="B81" s="38" t="s">
        <v>100</v>
      </c>
      <c r="C81" s="38" t="s">
        <v>23</v>
      </c>
      <c r="D81" s="39" t="s">
        <v>11</v>
      </c>
      <c r="E81" s="38">
        <v>194</v>
      </c>
      <c r="F81" s="16"/>
      <c r="G81" s="17">
        <f t="shared" ref="G81:G85" si="11">E81*F81</f>
        <v>0</v>
      </c>
    </row>
    <row r="82" spans="1:7" x14ac:dyDescent="0.25">
      <c r="A82" s="38"/>
      <c r="B82" s="38" t="s">
        <v>101</v>
      </c>
      <c r="C82" s="38" t="s">
        <v>13</v>
      </c>
      <c r="D82" s="39" t="s">
        <v>11</v>
      </c>
      <c r="E82" s="38">
        <v>113</v>
      </c>
      <c r="F82" s="16"/>
      <c r="G82" s="17">
        <f t="shared" si="11"/>
        <v>0</v>
      </c>
    </row>
    <row r="83" spans="1:7" x14ac:dyDescent="0.25">
      <c r="A83" s="38"/>
      <c r="B83" s="38" t="s">
        <v>102</v>
      </c>
      <c r="C83" s="38" t="s">
        <v>103</v>
      </c>
      <c r="D83" s="39" t="s">
        <v>11</v>
      </c>
      <c r="E83" s="38">
        <v>240</v>
      </c>
      <c r="F83" s="16"/>
      <c r="G83" s="17">
        <f t="shared" si="11"/>
        <v>0</v>
      </c>
    </row>
    <row r="84" spans="1:7" x14ac:dyDescent="0.25">
      <c r="A84" s="38"/>
      <c r="B84" s="38" t="s">
        <v>104</v>
      </c>
      <c r="C84" s="38" t="s">
        <v>105</v>
      </c>
      <c r="D84" s="39" t="s">
        <v>11</v>
      </c>
      <c r="E84" s="38">
        <v>240</v>
      </c>
      <c r="F84" s="16"/>
      <c r="G84" s="17">
        <f t="shared" si="11"/>
        <v>0</v>
      </c>
    </row>
    <row r="85" spans="1:7" x14ac:dyDescent="0.25">
      <c r="A85" s="38"/>
      <c r="B85" s="38" t="s">
        <v>106</v>
      </c>
      <c r="C85" s="38" t="s">
        <v>107</v>
      </c>
      <c r="D85" s="39" t="s">
        <v>11</v>
      </c>
      <c r="E85" s="38">
        <v>198</v>
      </c>
      <c r="F85" s="16"/>
      <c r="G85" s="17">
        <f t="shared" si="11"/>
        <v>0</v>
      </c>
    </row>
    <row r="86" spans="1:7" x14ac:dyDescent="0.25">
      <c r="A86" s="34"/>
      <c r="B86" s="34"/>
      <c r="C86" s="34"/>
      <c r="D86" s="41"/>
      <c r="E86" s="35"/>
      <c r="F86" s="11"/>
      <c r="G86" s="18"/>
    </row>
    <row r="87" spans="1:7" ht="25.5" x14ac:dyDescent="0.25">
      <c r="A87" s="38">
        <v>7</v>
      </c>
      <c r="B87" s="38" t="s">
        <v>108</v>
      </c>
      <c r="C87" s="38" t="s">
        <v>109</v>
      </c>
      <c r="D87" s="39" t="s">
        <v>11</v>
      </c>
      <c r="E87" s="38">
        <v>48</v>
      </c>
      <c r="F87" s="16"/>
      <c r="G87" s="17">
        <f t="shared" ref="G87" si="12">E87*F87</f>
        <v>0</v>
      </c>
    </row>
    <row r="88" spans="1:7" x14ac:dyDescent="0.25">
      <c r="A88" s="34"/>
      <c r="B88" s="34"/>
      <c r="C88" s="34"/>
      <c r="D88" s="41"/>
      <c r="E88" s="35"/>
      <c r="F88" s="11"/>
      <c r="G88" s="18"/>
    </row>
    <row r="89" spans="1:7" x14ac:dyDescent="0.25">
      <c r="A89" s="38">
        <v>8</v>
      </c>
      <c r="B89" s="38" t="s">
        <v>110</v>
      </c>
      <c r="C89" s="38" t="s">
        <v>111</v>
      </c>
      <c r="D89" s="39"/>
      <c r="E89" s="38"/>
      <c r="F89" s="16"/>
      <c r="G89" s="17"/>
    </row>
    <row r="90" spans="1:7" x14ac:dyDescent="0.25">
      <c r="A90" s="38"/>
      <c r="B90" s="38" t="s">
        <v>112</v>
      </c>
      <c r="C90" s="38" t="s">
        <v>31</v>
      </c>
      <c r="D90" s="39"/>
      <c r="E90" s="38"/>
      <c r="F90" s="16"/>
      <c r="G90" s="17"/>
    </row>
    <row r="91" spans="1:7" x14ac:dyDescent="0.25">
      <c r="A91" s="38"/>
      <c r="B91" s="42"/>
      <c r="C91" s="38" t="s">
        <v>113</v>
      </c>
      <c r="D91" s="43"/>
      <c r="E91" s="38"/>
      <c r="F91" s="16"/>
      <c r="G91" s="17"/>
    </row>
    <row r="92" spans="1:7" x14ac:dyDescent="0.25">
      <c r="A92" s="38"/>
      <c r="B92" s="29" t="s">
        <v>114</v>
      </c>
      <c r="C92" s="29" t="s">
        <v>115</v>
      </c>
      <c r="D92" s="40" t="s">
        <v>116</v>
      </c>
      <c r="E92" s="29">
        <v>400</v>
      </c>
      <c r="F92" s="3"/>
      <c r="G92" s="17">
        <f t="shared" ref="G92:G95" si="13">E92*F92</f>
        <v>0</v>
      </c>
    </row>
    <row r="93" spans="1:7" x14ac:dyDescent="0.25">
      <c r="A93" s="38"/>
      <c r="B93" s="29" t="s">
        <v>117</v>
      </c>
      <c r="C93" s="29" t="s">
        <v>118</v>
      </c>
      <c r="D93" s="40" t="s">
        <v>116</v>
      </c>
      <c r="E93" s="29">
        <v>350</v>
      </c>
      <c r="F93" s="3"/>
      <c r="G93" s="17">
        <f t="shared" si="13"/>
        <v>0</v>
      </c>
    </row>
    <row r="94" spans="1:7" x14ac:dyDescent="0.25">
      <c r="A94" s="38"/>
      <c r="B94" s="29" t="s">
        <v>119</v>
      </c>
      <c r="C94" s="29" t="s">
        <v>120</v>
      </c>
      <c r="D94" s="40" t="s">
        <v>116</v>
      </c>
      <c r="E94" s="29">
        <v>200</v>
      </c>
      <c r="F94" s="3"/>
      <c r="G94" s="17">
        <f t="shared" si="13"/>
        <v>0</v>
      </c>
    </row>
    <row r="95" spans="1:7" x14ac:dyDescent="0.25">
      <c r="A95" s="38"/>
      <c r="B95" s="29" t="s">
        <v>121</v>
      </c>
      <c r="C95" s="29" t="s">
        <v>122</v>
      </c>
      <c r="D95" s="40" t="s">
        <v>116</v>
      </c>
      <c r="E95" s="29">
        <v>200</v>
      </c>
      <c r="F95" s="3"/>
      <c r="G95" s="17">
        <f t="shared" si="13"/>
        <v>0</v>
      </c>
    </row>
    <row r="96" spans="1:7" x14ac:dyDescent="0.25">
      <c r="A96" s="38"/>
      <c r="B96" s="29"/>
      <c r="C96" s="29"/>
      <c r="D96" s="40"/>
      <c r="E96" s="29"/>
      <c r="F96" s="3"/>
      <c r="G96" s="17"/>
    </row>
    <row r="97" spans="1:7" x14ac:dyDescent="0.25">
      <c r="A97" s="38"/>
      <c r="B97" s="29" t="s">
        <v>123</v>
      </c>
      <c r="C97" s="29" t="s">
        <v>35</v>
      </c>
      <c r="D97" s="40"/>
      <c r="E97" s="29"/>
      <c r="F97" s="3"/>
      <c r="G97" s="17"/>
    </row>
    <row r="98" spans="1:7" x14ac:dyDescent="0.25">
      <c r="A98" s="38"/>
      <c r="B98" s="30"/>
      <c r="C98" s="29" t="s">
        <v>124</v>
      </c>
      <c r="D98" s="44"/>
      <c r="E98" s="29"/>
      <c r="F98" s="3"/>
      <c r="G98" s="17"/>
    </row>
    <row r="99" spans="1:7" x14ac:dyDescent="0.25">
      <c r="A99" s="38"/>
      <c r="B99" s="29" t="s">
        <v>125</v>
      </c>
      <c r="C99" s="29" t="s">
        <v>115</v>
      </c>
      <c r="D99" s="40" t="s">
        <v>116</v>
      </c>
      <c r="E99" s="29">
        <v>700</v>
      </c>
      <c r="F99" s="3"/>
      <c r="G99" s="17">
        <f t="shared" ref="G99:G102" si="14">E99*F99</f>
        <v>0</v>
      </c>
    </row>
    <row r="100" spans="1:7" x14ac:dyDescent="0.25">
      <c r="A100" s="38"/>
      <c r="B100" s="29" t="s">
        <v>126</v>
      </c>
      <c r="C100" s="29" t="s">
        <v>118</v>
      </c>
      <c r="D100" s="40" t="s">
        <v>116</v>
      </c>
      <c r="E100" s="29">
        <v>600</v>
      </c>
      <c r="F100" s="3"/>
      <c r="G100" s="17">
        <f t="shared" si="14"/>
        <v>0</v>
      </c>
    </row>
    <row r="101" spans="1:7" x14ac:dyDescent="0.25">
      <c r="A101" s="38"/>
      <c r="B101" s="29" t="s">
        <v>198</v>
      </c>
      <c r="C101" s="29" t="s">
        <v>120</v>
      </c>
      <c r="D101" s="40" t="s">
        <v>116</v>
      </c>
      <c r="E101" s="29">
        <v>600</v>
      </c>
      <c r="F101" s="3"/>
      <c r="G101" s="17">
        <f t="shared" si="14"/>
        <v>0</v>
      </c>
    </row>
    <row r="102" spans="1:7" x14ac:dyDescent="0.25">
      <c r="A102" s="38"/>
      <c r="B102" s="29" t="s">
        <v>199</v>
      </c>
      <c r="C102" s="29" t="s">
        <v>122</v>
      </c>
      <c r="D102" s="40" t="s">
        <v>116</v>
      </c>
      <c r="E102" s="29">
        <v>600</v>
      </c>
      <c r="F102" s="3"/>
      <c r="G102" s="17">
        <f t="shared" si="14"/>
        <v>0</v>
      </c>
    </row>
    <row r="103" spans="1:7" x14ac:dyDescent="0.25">
      <c r="A103" s="38"/>
      <c r="B103" s="38"/>
      <c r="C103" s="38"/>
      <c r="D103" s="39"/>
      <c r="E103" s="38"/>
      <c r="F103" s="16"/>
      <c r="G103" s="17"/>
    </row>
    <row r="104" spans="1:7" x14ac:dyDescent="0.25">
      <c r="A104" s="38"/>
      <c r="B104" s="38" t="s">
        <v>259</v>
      </c>
      <c r="C104" s="38" t="s">
        <v>132</v>
      </c>
      <c r="D104" s="39"/>
      <c r="E104" s="38"/>
      <c r="F104" s="16"/>
      <c r="G104" s="20"/>
    </row>
    <row r="105" spans="1:7" x14ac:dyDescent="0.25">
      <c r="A105" s="38"/>
      <c r="B105" s="42"/>
      <c r="C105" s="38" t="s">
        <v>124</v>
      </c>
      <c r="D105" s="43"/>
      <c r="E105" s="38"/>
      <c r="F105" s="16"/>
      <c r="G105" s="17"/>
    </row>
    <row r="106" spans="1:7" x14ac:dyDescent="0.25">
      <c r="A106" s="38"/>
      <c r="B106" s="38" t="s">
        <v>260</v>
      </c>
      <c r="C106" s="38" t="s">
        <v>115</v>
      </c>
      <c r="D106" s="39" t="s">
        <v>116</v>
      </c>
      <c r="E106" s="38">
        <v>104</v>
      </c>
      <c r="F106" s="16"/>
      <c r="G106" s="17">
        <f t="shared" ref="G106:G107" si="15">E106*F106</f>
        <v>0</v>
      </c>
    </row>
    <row r="107" spans="1:7" x14ac:dyDescent="0.25">
      <c r="A107" s="38"/>
      <c r="B107" s="38" t="s">
        <v>261</v>
      </c>
      <c r="C107" s="38" t="s">
        <v>118</v>
      </c>
      <c r="D107" s="39" t="s">
        <v>116</v>
      </c>
      <c r="E107" s="38">
        <v>103</v>
      </c>
      <c r="F107" s="16"/>
      <c r="G107" s="17">
        <f t="shared" si="15"/>
        <v>0</v>
      </c>
    </row>
    <row r="108" spans="1:7" x14ac:dyDescent="0.25">
      <c r="A108" s="34"/>
      <c r="B108" s="34"/>
      <c r="C108" s="34"/>
      <c r="D108" s="41"/>
      <c r="E108" s="35"/>
      <c r="F108" s="11"/>
      <c r="G108" s="18"/>
    </row>
    <row r="109" spans="1:7" x14ac:dyDescent="0.25">
      <c r="A109" s="38">
        <v>9</v>
      </c>
      <c r="B109" s="38" t="s">
        <v>127</v>
      </c>
      <c r="C109" s="38" t="s">
        <v>128</v>
      </c>
      <c r="D109" s="39"/>
      <c r="E109" s="38"/>
      <c r="F109" s="16"/>
      <c r="G109" s="17"/>
    </row>
    <row r="110" spans="1:7" x14ac:dyDescent="0.25">
      <c r="A110" s="38"/>
      <c r="B110" s="38" t="s">
        <v>262</v>
      </c>
      <c r="C110" s="38" t="s">
        <v>31</v>
      </c>
      <c r="D110" s="39"/>
      <c r="E110" s="38"/>
      <c r="F110" s="16"/>
      <c r="G110" s="17"/>
    </row>
    <row r="111" spans="1:7" x14ac:dyDescent="0.25">
      <c r="A111" s="38"/>
      <c r="B111" s="42"/>
      <c r="C111" s="38" t="s">
        <v>124</v>
      </c>
      <c r="D111" s="43"/>
      <c r="E111" s="38"/>
      <c r="F111" s="16"/>
      <c r="G111" s="17"/>
    </row>
    <row r="112" spans="1:7" x14ac:dyDescent="0.25">
      <c r="A112" s="38"/>
      <c r="B112" s="29" t="s">
        <v>263</v>
      </c>
      <c r="C112" s="29" t="s">
        <v>115</v>
      </c>
      <c r="D112" s="40" t="s">
        <v>116</v>
      </c>
      <c r="E112" s="29">
        <v>12</v>
      </c>
      <c r="F112" s="3"/>
      <c r="G112" s="17">
        <f t="shared" ref="G112:G113" si="16">E112*F112</f>
        <v>0</v>
      </c>
    </row>
    <row r="113" spans="1:7" x14ac:dyDescent="0.25">
      <c r="A113" s="38"/>
      <c r="B113" s="29" t="s">
        <v>279</v>
      </c>
      <c r="C113" s="29" t="s">
        <v>118</v>
      </c>
      <c r="D113" s="40" t="s">
        <v>116</v>
      </c>
      <c r="E113" s="29">
        <v>12</v>
      </c>
      <c r="F113" s="3"/>
      <c r="G113" s="17">
        <f t="shared" si="16"/>
        <v>0</v>
      </c>
    </row>
    <row r="114" spans="1:7" x14ac:dyDescent="0.25">
      <c r="A114" s="38"/>
      <c r="B114" s="38"/>
      <c r="C114" s="38"/>
      <c r="D114" s="39"/>
      <c r="E114" s="38"/>
      <c r="F114" s="16"/>
      <c r="G114" s="17"/>
    </row>
    <row r="115" spans="1:7" x14ac:dyDescent="0.25">
      <c r="A115" s="38"/>
      <c r="B115" s="38" t="s">
        <v>129</v>
      </c>
      <c r="C115" s="38" t="s">
        <v>35</v>
      </c>
      <c r="D115" s="39"/>
      <c r="E115" s="38"/>
      <c r="F115" s="16"/>
      <c r="G115" s="17"/>
    </row>
    <row r="116" spans="1:7" x14ac:dyDescent="0.25">
      <c r="A116" s="38"/>
      <c r="B116" s="42"/>
      <c r="C116" s="38" t="s">
        <v>124</v>
      </c>
      <c r="D116" s="43"/>
      <c r="E116" s="38"/>
      <c r="F116" s="16"/>
      <c r="G116" s="17"/>
    </row>
    <row r="117" spans="1:7" x14ac:dyDescent="0.25">
      <c r="A117" s="38"/>
      <c r="B117" s="38" t="s">
        <v>130</v>
      </c>
      <c r="C117" s="38" t="s">
        <v>115</v>
      </c>
      <c r="D117" s="39" t="s">
        <v>116</v>
      </c>
      <c r="E117" s="38">
        <v>6</v>
      </c>
      <c r="F117" s="16"/>
      <c r="G117" s="17">
        <f t="shared" ref="G117:G118" si="17">E117*F117</f>
        <v>0</v>
      </c>
    </row>
    <row r="118" spans="1:7" x14ac:dyDescent="0.25">
      <c r="A118" s="38"/>
      <c r="B118" s="38" t="s">
        <v>131</v>
      </c>
      <c r="C118" s="38" t="s">
        <v>118</v>
      </c>
      <c r="D118" s="39" t="s">
        <v>116</v>
      </c>
      <c r="E118" s="38">
        <v>6</v>
      </c>
      <c r="F118" s="16"/>
      <c r="G118" s="17">
        <f t="shared" si="17"/>
        <v>0</v>
      </c>
    </row>
    <row r="119" spans="1:7" x14ac:dyDescent="0.25">
      <c r="A119" s="35"/>
      <c r="B119" s="35"/>
      <c r="C119" s="35"/>
      <c r="D119" s="45"/>
      <c r="E119" s="35"/>
      <c r="F119" s="11"/>
      <c r="G119" s="18"/>
    </row>
    <row r="120" spans="1:7" x14ac:dyDescent="0.25">
      <c r="A120" s="38">
        <v>10</v>
      </c>
      <c r="B120" s="38" t="s">
        <v>133</v>
      </c>
      <c r="C120" s="38" t="s">
        <v>134</v>
      </c>
      <c r="D120" s="39"/>
      <c r="E120" s="38"/>
      <c r="F120" s="16"/>
      <c r="G120" s="17"/>
    </row>
    <row r="121" spans="1:7" x14ac:dyDescent="0.25">
      <c r="A121" s="38"/>
      <c r="B121" s="29" t="s">
        <v>135</v>
      </c>
      <c r="C121" s="29" t="s">
        <v>136</v>
      </c>
      <c r="D121" s="40" t="s">
        <v>116</v>
      </c>
      <c r="E121" s="29">
        <v>500</v>
      </c>
      <c r="F121" s="3"/>
      <c r="G121" s="17">
        <f t="shared" ref="G121:G122" si="18">E121*F121</f>
        <v>0</v>
      </c>
    </row>
    <row r="122" spans="1:7" x14ac:dyDescent="0.25">
      <c r="A122" s="38"/>
      <c r="B122" s="29" t="s">
        <v>280</v>
      </c>
      <c r="C122" s="29" t="s">
        <v>281</v>
      </c>
      <c r="D122" s="40" t="s">
        <v>116</v>
      </c>
      <c r="E122" s="29">
        <v>300</v>
      </c>
      <c r="F122" s="3"/>
      <c r="G122" s="17">
        <f t="shared" si="18"/>
        <v>0</v>
      </c>
    </row>
    <row r="123" spans="1:7" x14ac:dyDescent="0.25">
      <c r="A123" s="34"/>
      <c r="B123" s="34"/>
      <c r="C123" s="34"/>
      <c r="D123" s="41"/>
      <c r="E123" s="35"/>
      <c r="F123" s="11"/>
      <c r="G123" s="18"/>
    </row>
    <row r="124" spans="1:7" ht="25.5" x14ac:dyDescent="0.25">
      <c r="A124" s="38">
        <v>11</v>
      </c>
      <c r="B124" s="29" t="s">
        <v>137</v>
      </c>
      <c r="C124" s="29" t="s">
        <v>138</v>
      </c>
      <c r="D124" s="40" t="s">
        <v>11</v>
      </c>
      <c r="E124" s="29">
        <v>100</v>
      </c>
      <c r="F124" s="3"/>
      <c r="G124" s="17">
        <f t="shared" ref="G124" si="19">E124*F124</f>
        <v>0</v>
      </c>
    </row>
    <row r="125" spans="1:7" x14ac:dyDescent="0.25">
      <c r="A125" s="34"/>
      <c r="B125" s="34"/>
      <c r="C125" s="34"/>
      <c r="D125" s="41"/>
      <c r="E125" s="35"/>
      <c r="F125" s="11"/>
      <c r="G125" s="18"/>
    </row>
    <row r="126" spans="1:7" ht="25.5" x14ac:dyDescent="0.25">
      <c r="A126" s="38">
        <v>12</v>
      </c>
      <c r="B126" s="29" t="s">
        <v>139</v>
      </c>
      <c r="C126" s="29" t="s">
        <v>140</v>
      </c>
      <c r="D126" s="40" t="s">
        <v>116</v>
      </c>
      <c r="E126" s="29">
        <v>150</v>
      </c>
      <c r="F126" s="3"/>
      <c r="G126" s="17">
        <f t="shared" ref="G126" si="20">E126*F126</f>
        <v>0</v>
      </c>
    </row>
    <row r="127" spans="1:7" x14ac:dyDescent="0.25">
      <c r="A127" s="34"/>
      <c r="B127" s="34"/>
      <c r="C127" s="34"/>
      <c r="D127" s="41"/>
      <c r="E127" s="35"/>
      <c r="F127" s="11"/>
      <c r="G127" s="18"/>
    </row>
    <row r="128" spans="1:7" ht="25.5" x14ac:dyDescent="0.25">
      <c r="A128" s="38">
        <v>13</v>
      </c>
      <c r="B128" s="29" t="s">
        <v>141</v>
      </c>
      <c r="C128" s="29" t="s">
        <v>264</v>
      </c>
      <c r="D128" s="40" t="s">
        <v>11</v>
      </c>
      <c r="E128" s="29">
        <v>110</v>
      </c>
      <c r="F128" s="3"/>
      <c r="G128" s="17">
        <f t="shared" ref="G128" si="21">E128*F128</f>
        <v>0</v>
      </c>
    </row>
    <row r="129" spans="1:7" x14ac:dyDescent="0.25">
      <c r="A129" s="34"/>
      <c r="B129" s="34"/>
      <c r="C129" s="34"/>
      <c r="D129" s="41"/>
      <c r="E129" s="35"/>
      <c r="F129" s="11"/>
      <c r="G129" s="18"/>
    </row>
    <row r="130" spans="1:7" x14ac:dyDescent="0.25">
      <c r="A130" s="38">
        <v>14</v>
      </c>
      <c r="B130" s="29" t="s">
        <v>142</v>
      </c>
      <c r="C130" s="29" t="s">
        <v>143</v>
      </c>
      <c r="D130" s="40" t="s">
        <v>11</v>
      </c>
      <c r="E130" s="29">
        <v>200</v>
      </c>
      <c r="F130" s="3"/>
      <c r="G130" s="17">
        <f t="shared" ref="G130:G131" si="22">E130*F130</f>
        <v>0</v>
      </c>
    </row>
    <row r="131" spans="1:7" x14ac:dyDescent="0.25">
      <c r="A131" s="38"/>
      <c r="B131" s="29" t="s">
        <v>265</v>
      </c>
      <c r="C131" s="29" t="s">
        <v>266</v>
      </c>
      <c r="D131" s="40" t="s">
        <v>116</v>
      </c>
      <c r="E131" s="29">
        <v>500</v>
      </c>
      <c r="F131" s="3"/>
      <c r="G131" s="17">
        <f t="shared" si="22"/>
        <v>0</v>
      </c>
    </row>
    <row r="132" spans="1:7" x14ac:dyDescent="0.25">
      <c r="A132" s="34"/>
      <c r="B132" s="34"/>
      <c r="C132" s="34"/>
      <c r="D132" s="41"/>
      <c r="E132" s="35"/>
      <c r="F132" s="11"/>
      <c r="G132" s="18"/>
    </row>
    <row r="133" spans="1:7" x14ac:dyDescent="0.25">
      <c r="A133" s="38">
        <v>15</v>
      </c>
      <c r="B133" s="38" t="s">
        <v>200</v>
      </c>
      <c r="C133" s="38" t="s">
        <v>201</v>
      </c>
      <c r="D133" s="39" t="s">
        <v>11</v>
      </c>
      <c r="E133" s="38">
        <v>61</v>
      </c>
      <c r="F133" s="16"/>
      <c r="G133" s="17">
        <f t="shared" ref="G133" si="23">E133*F133</f>
        <v>0</v>
      </c>
    </row>
    <row r="134" spans="1:7" x14ac:dyDescent="0.25">
      <c r="A134" s="34"/>
      <c r="B134" s="34"/>
      <c r="C134" s="34"/>
      <c r="D134" s="41"/>
      <c r="E134" s="35"/>
      <c r="F134" s="11"/>
      <c r="G134" s="18"/>
    </row>
    <row r="135" spans="1:7" x14ac:dyDescent="0.25">
      <c r="A135" s="38">
        <v>16</v>
      </c>
      <c r="B135" s="38" t="s">
        <v>144</v>
      </c>
      <c r="C135" s="38" t="s">
        <v>145</v>
      </c>
      <c r="D135" s="39"/>
      <c r="E135" s="38"/>
      <c r="F135" s="16"/>
      <c r="G135" s="17"/>
    </row>
    <row r="136" spans="1:7" x14ac:dyDescent="0.25">
      <c r="A136" s="38"/>
      <c r="B136" s="42"/>
      <c r="C136" s="38" t="s">
        <v>124</v>
      </c>
      <c r="D136" s="43"/>
      <c r="E136" s="38"/>
      <c r="F136" s="16"/>
      <c r="G136" s="17"/>
    </row>
    <row r="137" spans="1:7" x14ac:dyDescent="0.25">
      <c r="A137" s="29"/>
      <c r="B137" s="29" t="s">
        <v>146</v>
      </c>
      <c r="C137" s="29" t="s">
        <v>147</v>
      </c>
      <c r="D137" s="40" t="s">
        <v>116</v>
      </c>
      <c r="E137" s="29">
        <v>1300</v>
      </c>
      <c r="F137" s="3"/>
      <c r="G137" s="17">
        <f t="shared" ref="G137:G141" si="24">E137*F137</f>
        <v>0</v>
      </c>
    </row>
    <row r="138" spans="1:7" x14ac:dyDescent="0.25">
      <c r="A138" s="38"/>
      <c r="B138" s="38" t="s">
        <v>148</v>
      </c>
      <c r="C138" s="38" t="s">
        <v>115</v>
      </c>
      <c r="D138" s="39" t="s">
        <v>116</v>
      </c>
      <c r="E138" s="38">
        <v>655</v>
      </c>
      <c r="F138" s="16"/>
      <c r="G138" s="17">
        <f t="shared" si="24"/>
        <v>0</v>
      </c>
    </row>
    <row r="139" spans="1:7" x14ac:dyDescent="0.25">
      <c r="A139" s="38"/>
      <c r="B139" s="38" t="s">
        <v>149</v>
      </c>
      <c r="C139" s="38" t="s">
        <v>118</v>
      </c>
      <c r="D139" s="39" t="s">
        <v>116</v>
      </c>
      <c r="E139" s="38">
        <v>725</v>
      </c>
      <c r="F139" s="16"/>
      <c r="G139" s="17">
        <f t="shared" si="24"/>
        <v>0</v>
      </c>
    </row>
    <row r="140" spans="1:7" x14ac:dyDescent="0.25">
      <c r="A140" s="38"/>
      <c r="B140" s="38" t="s">
        <v>150</v>
      </c>
      <c r="C140" s="38" t="s">
        <v>120</v>
      </c>
      <c r="D140" s="39" t="s">
        <v>116</v>
      </c>
      <c r="E140" s="38">
        <v>802</v>
      </c>
      <c r="F140" s="16"/>
      <c r="G140" s="17">
        <f t="shared" si="24"/>
        <v>0</v>
      </c>
    </row>
    <row r="141" spans="1:7" x14ac:dyDescent="0.25">
      <c r="A141" s="38"/>
      <c r="B141" s="38" t="s">
        <v>151</v>
      </c>
      <c r="C141" s="38" t="s">
        <v>122</v>
      </c>
      <c r="D141" s="39" t="s">
        <v>116</v>
      </c>
      <c r="E141" s="38">
        <v>640</v>
      </c>
      <c r="F141" s="16"/>
      <c r="G141" s="17">
        <f t="shared" si="24"/>
        <v>0</v>
      </c>
    </row>
    <row r="142" spans="1:7" x14ac:dyDescent="0.25">
      <c r="A142" s="34"/>
      <c r="B142" s="34"/>
      <c r="C142" s="34"/>
      <c r="D142" s="41"/>
      <c r="E142" s="35"/>
      <c r="F142" s="11"/>
      <c r="G142" s="18"/>
    </row>
    <row r="143" spans="1:7" x14ac:dyDescent="0.25">
      <c r="A143" s="29">
        <v>17</v>
      </c>
      <c r="B143" s="29" t="s">
        <v>152</v>
      </c>
      <c r="C143" s="29" t="s">
        <v>153</v>
      </c>
      <c r="D143" s="40" t="s">
        <v>116</v>
      </c>
      <c r="E143" s="29">
        <v>1500</v>
      </c>
      <c r="F143" s="3"/>
      <c r="G143" s="17">
        <f t="shared" ref="G143" si="25">E143*F143</f>
        <v>0</v>
      </c>
    </row>
    <row r="144" spans="1:7" x14ac:dyDescent="0.25">
      <c r="A144" s="34"/>
      <c r="B144" s="34"/>
      <c r="C144" s="34"/>
      <c r="D144" s="41"/>
      <c r="E144" s="35"/>
      <c r="F144" s="11"/>
      <c r="G144" s="18"/>
    </row>
    <row r="145" spans="1:7" x14ac:dyDescent="0.25">
      <c r="A145" s="38">
        <v>18</v>
      </c>
      <c r="B145" s="38" t="s">
        <v>154</v>
      </c>
      <c r="C145" s="38" t="s">
        <v>155</v>
      </c>
      <c r="D145" s="39"/>
      <c r="E145" s="38"/>
      <c r="F145" s="16"/>
      <c r="G145" s="17"/>
    </row>
    <row r="146" spans="1:7" x14ac:dyDescent="0.25">
      <c r="A146" s="29"/>
      <c r="B146" s="29" t="s">
        <v>156</v>
      </c>
      <c r="C146" s="29" t="s">
        <v>157</v>
      </c>
      <c r="D146" s="40" t="s">
        <v>11</v>
      </c>
      <c r="E146" s="29">
        <v>300</v>
      </c>
      <c r="F146" s="3"/>
      <c r="G146" s="17">
        <f t="shared" ref="G146:G148" si="26">E146*F146</f>
        <v>0</v>
      </c>
    </row>
    <row r="147" spans="1:7" x14ac:dyDescent="0.25">
      <c r="A147" s="29"/>
      <c r="B147" s="29" t="s">
        <v>158</v>
      </c>
      <c r="C147" s="29" t="s">
        <v>159</v>
      </c>
      <c r="D147" s="40" t="s">
        <v>116</v>
      </c>
      <c r="E147" s="29">
        <v>400</v>
      </c>
      <c r="F147" s="3"/>
      <c r="G147" s="17">
        <f t="shared" si="26"/>
        <v>0</v>
      </c>
    </row>
    <row r="148" spans="1:7" x14ac:dyDescent="0.25">
      <c r="A148" s="29"/>
      <c r="B148" s="29" t="s">
        <v>160</v>
      </c>
      <c r="C148" s="29" t="s">
        <v>161</v>
      </c>
      <c r="D148" s="40" t="s">
        <v>116</v>
      </c>
      <c r="E148" s="29">
        <v>500</v>
      </c>
      <c r="F148" s="3"/>
      <c r="G148" s="17">
        <f t="shared" si="26"/>
        <v>0</v>
      </c>
    </row>
    <row r="149" spans="1:7" x14ac:dyDescent="0.25">
      <c r="A149" s="29"/>
      <c r="B149" s="29"/>
      <c r="C149" s="29"/>
      <c r="D149" s="40"/>
      <c r="E149" s="29"/>
      <c r="F149" s="3"/>
      <c r="G149" s="17"/>
    </row>
    <row r="150" spans="1:7" x14ac:dyDescent="0.25">
      <c r="A150" s="29"/>
      <c r="B150" s="29" t="s">
        <v>162</v>
      </c>
      <c r="C150" s="29" t="s">
        <v>163</v>
      </c>
      <c r="D150" s="40" t="s">
        <v>11</v>
      </c>
      <c r="E150" s="29">
        <v>200</v>
      </c>
      <c r="F150" s="3"/>
      <c r="G150" s="17">
        <f t="shared" ref="G150:G152" si="27">E150*F150</f>
        <v>0</v>
      </c>
    </row>
    <row r="151" spans="1:7" x14ac:dyDescent="0.25">
      <c r="A151" s="29"/>
      <c r="B151" s="29" t="s">
        <v>164</v>
      </c>
      <c r="C151" s="29" t="s">
        <v>165</v>
      </c>
      <c r="D151" s="40" t="s">
        <v>116</v>
      </c>
      <c r="E151" s="29">
        <v>600</v>
      </c>
      <c r="F151" s="3"/>
      <c r="G151" s="17">
        <f t="shared" si="27"/>
        <v>0</v>
      </c>
    </row>
    <row r="152" spans="1:7" x14ac:dyDescent="0.25">
      <c r="A152" s="29"/>
      <c r="B152" s="29" t="s">
        <v>166</v>
      </c>
      <c r="C152" s="29" t="s">
        <v>167</v>
      </c>
      <c r="D152" s="40" t="s">
        <v>116</v>
      </c>
      <c r="E152" s="29">
        <v>500</v>
      </c>
      <c r="F152" s="3"/>
      <c r="G152" s="17">
        <f t="shared" si="27"/>
        <v>0</v>
      </c>
    </row>
    <row r="153" spans="1:7" x14ac:dyDescent="0.25">
      <c r="A153" s="34"/>
      <c r="B153" s="34"/>
      <c r="C153" s="34"/>
      <c r="D153" s="41"/>
      <c r="E153" s="35"/>
      <c r="F153" s="11"/>
      <c r="G153" s="18"/>
    </row>
    <row r="154" spans="1:7" x14ac:dyDescent="0.25">
      <c r="A154" s="38">
        <v>20</v>
      </c>
      <c r="B154" s="38" t="s">
        <v>168</v>
      </c>
      <c r="C154" s="38" t="s">
        <v>169</v>
      </c>
      <c r="D154" s="39"/>
      <c r="E154" s="38"/>
      <c r="F154" s="16"/>
      <c r="G154" s="17"/>
    </row>
    <row r="155" spans="1:7" x14ac:dyDescent="0.25">
      <c r="A155" s="38"/>
      <c r="B155" s="29" t="s">
        <v>170</v>
      </c>
      <c r="C155" s="29" t="s">
        <v>171</v>
      </c>
      <c r="D155" s="40" t="s">
        <v>116</v>
      </c>
      <c r="E155" s="29">
        <v>70</v>
      </c>
      <c r="F155" s="3"/>
      <c r="G155" s="17">
        <f t="shared" ref="G155:G156" si="28">E155*F155</f>
        <v>0</v>
      </c>
    </row>
    <row r="156" spans="1:7" x14ac:dyDescent="0.25">
      <c r="A156" s="38"/>
      <c r="B156" s="29" t="s">
        <v>172</v>
      </c>
      <c r="C156" s="29" t="s">
        <v>173</v>
      </c>
      <c r="D156" s="40" t="s">
        <v>116</v>
      </c>
      <c r="E156" s="29">
        <v>15</v>
      </c>
      <c r="F156" s="3"/>
      <c r="G156" s="17">
        <f t="shared" si="28"/>
        <v>0</v>
      </c>
    </row>
    <row r="157" spans="1:7" x14ac:dyDescent="0.25">
      <c r="A157" s="34"/>
      <c r="B157" s="34"/>
      <c r="C157" s="34"/>
      <c r="D157" s="41"/>
      <c r="E157" s="35"/>
      <c r="F157" s="11"/>
      <c r="G157" s="18"/>
    </row>
    <row r="158" spans="1:7" ht="25.5" x14ac:dyDescent="0.25">
      <c r="A158" s="38">
        <v>21</v>
      </c>
      <c r="B158" s="38" t="s">
        <v>174</v>
      </c>
      <c r="C158" s="38" t="s">
        <v>175</v>
      </c>
      <c r="D158" s="39"/>
      <c r="E158" s="38"/>
      <c r="F158" s="16"/>
      <c r="G158" s="17"/>
    </row>
    <row r="159" spans="1:7" x14ac:dyDescent="0.25">
      <c r="A159" s="38"/>
      <c r="B159" s="29" t="s">
        <v>176</v>
      </c>
      <c r="C159" s="29" t="s">
        <v>177</v>
      </c>
      <c r="D159" s="40" t="s">
        <v>11</v>
      </c>
      <c r="E159" s="29">
        <v>8</v>
      </c>
      <c r="F159" s="3"/>
      <c r="G159" s="17">
        <f t="shared" ref="G159:G163" si="29">E159*F159</f>
        <v>0</v>
      </c>
    </row>
    <row r="160" spans="1:7" x14ac:dyDescent="0.25">
      <c r="A160" s="38"/>
      <c r="B160" s="29" t="s">
        <v>178</v>
      </c>
      <c r="C160" s="29" t="s">
        <v>179</v>
      </c>
      <c r="D160" s="40" t="s">
        <v>11</v>
      </c>
      <c r="E160" s="29">
        <v>8</v>
      </c>
      <c r="F160" s="3"/>
      <c r="G160" s="17">
        <f t="shared" si="29"/>
        <v>0</v>
      </c>
    </row>
    <row r="161" spans="1:7" x14ac:dyDescent="0.25">
      <c r="A161" s="38"/>
      <c r="B161" s="29" t="s">
        <v>180</v>
      </c>
      <c r="C161" s="29" t="s">
        <v>181</v>
      </c>
      <c r="D161" s="40" t="s">
        <v>11</v>
      </c>
      <c r="E161" s="29">
        <v>8</v>
      </c>
      <c r="F161" s="3"/>
      <c r="G161" s="17">
        <f t="shared" si="29"/>
        <v>0</v>
      </c>
    </row>
    <row r="162" spans="1:7" x14ac:dyDescent="0.25">
      <c r="A162" s="38"/>
      <c r="B162" s="29" t="s">
        <v>182</v>
      </c>
      <c r="C162" s="29" t="s">
        <v>183</v>
      </c>
      <c r="D162" s="40" t="s">
        <v>11</v>
      </c>
      <c r="E162" s="29">
        <v>8</v>
      </c>
      <c r="F162" s="3"/>
      <c r="G162" s="17">
        <f t="shared" si="29"/>
        <v>0</v>
      </c>
    </row>
    <row r="163" spans="1:7" x14ac:dyDescent="0.25">
      <c r="A163" s="38"/>
      <c r="B163" s="29" t="s">
        <v>184</v>
      </c>
      <c r="C163" s="29" t="s">
        <v>185</v>
      </c>
      <c r="D163" s="40" t="s">
        <v>11</v>
      </c>
      <c r="E163" s="29">
        <v>8</v>
      </c>
      <c r="F163" s="3"/>
      <c r="G163" s="17">
        <f t="shared" si="29"/>
        <v>0</v>
      </c>
    </row>
    <row r="164" spans="1:7" x14ac:dyDescent="0.25">
      <c r="A164" s="34"/>
      <c r="B164" s="34"/>
      <c r="C164" s="34"/>
      <c r="D164" s="41"/>
      <c r="E164" s="35"/>
      <c r="F164" s="11"/>
      <c r="G164" s="18"/>
    </row>
    <row r="165" spans="1:7" ht="38.25" x14ac:dyDescent="0.25">
      <c r="A165" s="29">
        <v>47</v>
      </c>
      <c r="B165" s="29" t="s">
        <v>202</v>
      </c>
      <c r="C165" s="29" t="s">
        <v>203</v>
      </c>
      <c r="D165" s="40" t="s">
        <v>116</v>
      </c>
      <c r="E165" s="29">
        <v>8</v>
      </c>
      <c r="F165" s="3"/>
      <c r="G165" s="17">
        <f t="shared" ref="G165" si="30">E165*F165</f>
        <v>0</v>
      </c>
    </row>
    <row r="166" spans="1:7" x14ac:dyDescent="0.25">
      <c r="A166" s="34"/>
      <c r="B166" s="34"/>
      <c r="C166" s="34"/>
      <c r="D166" s="41"/>
      <c r="E166" s="35"/>
      <c r="F166" s="11"/>
      <c r="G166" s="18"/>
    </row>
    <row r="167" spans="1:7" ht="25.5" x14ac:dyDescent="0.25">
      <c r="A167" s="29">
        <v>48</v>
      </c>
      <c r="B167" s="29" t="s">
        <v>204</v>
      </c>
      <c r="C167" s="29" t="s">
        <v>186</v>
      </c>
      <c r="D167" s="40" t="s">
        <v>116</v>
      </c>
      <c r="E167" s="29">
        <v>20</v>
      </c>
      <c r="F167" s="3"/>
      <c r="G167" s="17">
        <f t="shared" ref="G167" si="31">E167*F167</f>
        <v>0</v>
      </c>
    </row>
    <row r="168" spans="1:7" x14ac:dyDescent="0.25">
      <c r="A168" s="34"/>
      <c r="B168" s="34"/>
      <c r="C168" s="34"/>
      <c r="D168" s="41"/>
      <c r="E168" s="35"/>
      <c r="F168" s="11"/>
      <c r="G168" s="18"/>
    </row>
    <row r="169" spans="1:7" ht="51" x14ac:dyDescent="0.25">
      <c r="A169" s="29">
        <v>49</v>
      </c>
      <c r="B169" s="29" t="s">
        <v>205</v>
      </c>
      <c r="C169" s="29" t="s">
        <v>206</v>
      </c>
      <c r="D169" s="40" t="s">
        <v>116</v>
      </c>
      <c r="E169" s="29">
        <v>20</v>
      </c>
      <c r="F169" s="3"/>
      <c r="G169" s="17">
        <f t="shared" ref="G169" si="32">E169*F169</f>
        <v>0</v>
      </c>
    </row>
    <row r="170" spans="1:7" x14ac:dyDescent="0.25">
      <c r="A170" s="34"/>
      <c r="B170" s="34"/>
      <c r="C170" s="34"/>
      <c r="D170" s="41"/>
      <c r="E170" s="35"/>
      <c r="F170" s="11"/>
      <c r="G170" s="18"/>
    </row>
    <row r="171" spans="1:7" ht="25.5" x14ac:dyDescent="0.25">
      <c r="A171" s="38">
        <v>50</v>
      </c>
      <c r="B171" s="38" t="s">
        <v>267</v>
      </c>
      <c r="C171" s="38" t="s">
        <v>268</v>
      </c>
      <c r="D171" s="39"/>
      <c r="E171" s="38"/>
      <c r="F171" s="16"/>
      <c r="G171" s="17"/>
    </row>
    <row r="172" spans="1:7" x14ac:dyDescent="0.25">
      <c r="A172" s="38"/>
      <c r="B172" s="29" t="s">
        <v>269</v>
      </c>
      <c r="C172" s="29" t="s">
        <v>270</v>
      </c>
      <c r="D172" s="40" t="s">
        <v>116</v>
      </c>
      <c r="E172" s="29">
        <v>9</v>
      </c>
      <c r="F172" s="3"/>
      <c r="G172" s="17">
        <f t="shared" ref="G172:G173" si="33">E172*F172</f>
        <v>0</v>
      </c>
    </row>
    <row r="173" spans="1:7" x14ac:dyDescent="0.25">
      <c r="A173" s="38"/>
      <c r="B173" s="29" t="s">
        <v>271</v>
      </c>
      <c r="C173" s="29" t="s">
        <v>272</v>
      </c>
      <c r="D173" s="40" t="s">
        <v>116</v>
      </c>
      <c r="E173" s="29">
        <v>9</v>
      </c>
      <c r="F173" s="3"/>
      <c r="G173" s="17">
        <f t="shared" si="33"/>
        <v>0</v>
      </c>
    </row>
    <row r="174" spans="1:7" x14ac:dyDescent="0.25">
      <c r="A174" s="34"/>
      <c r="B174" s="34"/>
      <c r="C174" s="34"/>
      <c r="D174" s="41"/>
      <c r="E174" s="35"/>
      <c r="F174" s="11"/>
      <c r="G174" s="18"/>
    </row>
    <row r="175" spans="1:7" ht="25.5" x14ac:dyDescent="0.25">
      <c r="A175" s="38">
        <v>51</v>
      </c>
      <c r="B175" s="38" t="s">
        <v>207</v>
      </c>
      <c r="C175" s="38" t="s">
        <v>187</v>
      </c>
      <c r="D175" s="39"/>
      <c r="E175" s="38"/>
      <c r="F175" s="16"/>
      <c r="G175" s="17"/>
    </row>
    <row r="176" spans="1:7" x14ac:dyDescent="0.25">
      <c r="A176" s="29"/>
      <c r="B176" s="29" t="s">
        <v>208</v>
      </c>
      <c r="C176" s="29" t="s">
        <v>188</v>
      </c>
      <c r="D176" s="40" t="s">
        <v>116</v>
      </c>
      <c r="E176" s="29">
        <v>50</v>
      </c>
      <c r="F176" s="3"/>
      <c r="G176" s="17">
        <f t="shared" ref="G176:G181" si="34">E176*F176</f>
        <v>0</v>
      </c>
    </row>
    <row r="177" spans="1:7" x14ac:dyDescent="0.25">
      <c r="A177" s="29"/>
      <c r="B177" s="29" t="s">
        <v>209</v>
      </c>
      <c r="C177" s="29" t="s">
        <v>189</v>
      </c>
      <c r="D177" s="40" t="s">
        <v>116</v>
      </c>
      <c r="E177" s="29">
        <v>50</v>
      </c>
      <c r="F177" s="3"/>
      <c r="G177" s="17">
        <f t="shared" si="34"/>
        <v>0</v>
      </c>
    </row>
    <row r="178" spans="1:7" x14ac:dyDescent="0.25">
      <c r="A178" s="29"/>
      <c r="B178" s="29" t="s">
        <v>210</v>
      </c>
      <c r="C178" s="29" t="s">
        <v>190</v>
      </c>
      <c r="D178" s="40" t="s">
        <v>116</v>
      </c>
      <c r="E178" s="29">
        <v>50</v>
      </c>
      <c r="F178" s="3"/>
      <c r="G178" s="17">
        <f t="shared" si="34"/>
        <v>0</v>
      </c>
    </row>
    <row r="179" spans="1:7" x14ac:dyDescent="0.25">
      <c r="A179" s="29"/>
      <c r="B179" s="29" t="s">
        <v>211</v>
      </c>
      <c r="C179" s="29" t="s">
        <v>191</v>
      </c>
      <c r="D179" s="40" t="s">
        <v>116</v>
      </c>
      <c r="E179" s="29">
        <v>50</v>
      </c>
      <c r="F179" s="3"/>
      <c r="G179" s="17">
        <f t="shared" si="34"/>
        <v>0</v>
      </c>
    </row>
    <row r="180" spans="1:7" x14ac:dyDescent="0.25">
      <c r="A180" s="29"/>
      <c r="B180" s="29" t="s">
        <v>212</v>
      </c>
      <c r="C180" s="29" t="s">
        <v>192</v>
      </c>
      <c r="D180" s="40" t="s">
        <v>116</v>
      </c>
      <c r="E180" s="29">
        <v>40</v>
      </c>
      <c r="F180" s="3"/>
      <c r="G180" s="17">
        <f t="shared" si="34"/>
        <v>0</v>
      </c>
    </row>
    <row r="181" spans="1:7" x14ac:dyDescent="0.25">
      <c r="A181" s="29"/>
      <c r="B181" s="29" t="s">
        <v>213</v>
      </c>
      <c r="C181" s="29" t="s">
        <v>193</v>
      </c>
      <c r="D181" s="40" t="s">
        <v>116</v>
      </c>
      <c r="E181" s="29">
        <v>40</v>
      </c>
      <c r="F181" s="3"/>
      <c r="G181" s="17">
        <f t="shared" si="34"/>
        <v>0</v>
      </c>
    </row>
    <row r="182" spans="1:7" x14ac:dyDescent="0.25">
      <c r="A182" s="34"/>
      <c r="B182" s="34"/>
      <c r="C182" s="34"/>
      <c r="D182" s="41"/>
      <c r="E182" s="35"/>
      <c r="F182" s="11"/>
      <c r="G182" s="18"/>
    </row>
    <row r="183" spans="1:7" ht="104.25" customHeight="1" x14ac:dyDescent="0.25">
      <c r="A183" s="29">
        <v>52</v>
      </c>
      <c r="B183" s="29" t="s">
        <v>214</v>
      </c>
      <c r="C183" s="29" t="s">
        <v>194</v>
      </c>
      <c r="D183" s="40" t="s">
        <v>116</v>
      </c>
      <c r="E183" s="29">
        <v>250</v>
      </c>
      <c r="F183" s="3"/>
      <c r="G183" s="17">
        <f t="shared" ref="G183" si="35">E183*F183</f>
        <v>0</v>
      </c>
    </row>
    <row r="184" spans="1:7" x14ac:dyDescent="0.25">
      <c r="A184" s="34"/>
      <c r="B184" s="34"/>
      <c r="C184" s="34"/>
      <c r="D184" s="41"/>
      <c r="E184" s="35"/>
      <c r="F184" s="11"/>
      <c r="G184" s="18"/>
    </row>
    <row r="185" spans="1:7" ht="51" x14ac:dyDescent="0.25">
      <c r="A185" s="29">
        <v>53</v>
      </c>
      <c r="B185" s="29" t="s">
        <v>215</v>
      </c>
      <c r="C185" s="29" t="s">
        <v>216</v>
      </c>
      <c r="D185" s="40" t="s">
        <v>116</v>
      </c>
      <c r="E185" s="29">
        <v>40</v>
      </c>
      <c r="F185" s="3"/>
      <c r="G185" s="17">
        <f t="shared" ref="G185" si="36">E185*F185</f>
        <v>0</v>
      </c>
    </row>
    <row r="186" spans="1:7" x14ac:dyDescent="0.25">
      <c r="A186" s="34"/>
      <c r="B186" s="34"/>
      <c r="C186" s="34"/>
      <c r="D186" s="41"/>
      <c r="E186" s="35"/>
      <c r="F186" s="11"/>
      <c r="G186" s="18"/>
    </row>
    <row r="187" spans="1:7" x14ac:dyDescent="0.25">
      <c r="A187" s="38">
        <v>54</v>
      </c>
      <c r="B187" s="38" t="s">
        <v>217</v>
      </c>
      <c r="C187" s="38" t="s">
        <v>195</v>
      </c>
      <c r="D187" s="39" t="s">
        <v>116</v>
      </c>
      <c r="E187" s="42">
        <v>30</v>
      </c>
      <c r="F187" s="19"/>
      <c r="G187" s="17">
        <f t="shared" ref="G187:G189" si="37">E187*F187</f>
        <v>0</v>
      </c>
    </row>
    <row r="188" spans="1:7" x14ac:dyDescent="0.25">
      <c r="A188" s="38"/>
      <c r="B188" s="29" t="s">
        <v>282</v>
      </c>
      <c r="C188" s="29" t="s">
        <v>283</v>
      </c>
      <c r="D188" s="40" t="s">
        <v>116</v>
      </c>
      <c r="E188" s="30">
        <v>100</v>
      </c>
      <c r="F188" s="4"/>
      <c r="G188" s="17">
        <f t="shared" si="37"/>
        <v>0</v>
      </c>
    </row>
    <row r="189" spans="1:7" x14ac:dyDescent="0.25">
      <c r="A189" s="38"/>
      <c r="B189" s="29" t="s">
        <v>284</v>
      </c>
      <c r="C189" s="29" t="s">
        <v>285</v>
      </c>
      <c r="D189" s="40" t="s">
        <v>116</v>
      </c>
      <c r="E189" s="30">
        <v>100</v>
      </c>
      <c r="F189" s="4"/>
      <c r="G189" s="17">
        <f t="shared" si="37"/>
        <v>0</v>
      </c>
    </row>
    <row r="190" spans="1:7" x14ac:dyDescent="0.25">
      <c r="A190" s="34"/>
      <c r="B190" s="34"/>
      <c r="C190" s="34"/>
      <c r="D190" s="41"/>
      <c r="E190" s="35"/>
      <c r="F190" s="11"/>
      <c r="G190" s="18"/>
    </row>
    <row r="191" spans="1:7" ht="38.25" x14ac:dyDescent="0.25">
      <c r="A191" s="29">
        <v>55</v>
      </c>
      <c r="B191" s="29" t="s">
        <v>218</v>
      </c>
      <c r="C191" s="30" t="s">
        <v>219</v>
      </c>
      <c r="D191" s="40" t="s">
        <v>116</v>
      </c>
      <c r="E191" s="30">
        <v>80</v>
      </c>
      <c r="F191" s="4"/>
      <c r="G191" s="17">
        <f t="shared" ref="G191" si="38">E191*F191</f>
        <v>0</v>
      </c>
    </row>
    <row r="192" spans="1:7" x14ac:dyDescent="0.25">
      <c r="A192" s="34"/>
      <c r="B192" s="34"/>
      <c r="C192" s="34"/>
      <c r="D192" s="41"/>
      <c r="E192" s="35"/>
      <c r="F192" s="11"/>
      <c r="G192" s="18"/>
    </row>
    <row r="193" spans="1:7" ht="45" customHeight="1" x14ac:dyDescent="0.25">
      <c r="A193" s="29">
        <v>56</v>
      </c>
      <c r="B193" s="29" t="s">
        <v>286</v>
      </c>
      <c r="C193" s="30" t="s">
        <v>287</v>
      </c>
      <c r="D193" s="40" t="s">
        <v>116</v>
      </c>
      <c r="E193" s="30">
        <v>300</v>
      </c>
      <c r="F193" s="4"/>
      <c r="G193" s="17">
        <f t="shared" ref="G193" si="39">E193*F193</f>
        <v>0</v>
      </c>
    </row>
    <row r="194" spans="1:7" x14ac:dyDescent="0.25">
      <c r="A194" s="34"/>
      <c r="B194" s="34"/>
      <c r="C194" s="34"/>
      <c r="D194" s="41"/>
      <c r="E194" s="35"/>
      <c r="F194" s="11"/>
      <c r="G194" s="18"/>
    </row>
    <row r="195" spans="1:7" ht="25.5" x14ac:dyDescent="0.25">
      <c r="A195" s="29">
        <v>57</v>
      </c>
      <c r="B195" s="29" t="s">
        <v>288</v>
      </c>
      <c r="C195" s="30" t="s">
        <v>289</v>
      </c>
      <c r="D195" s="40" t="s">
        <v>116</v>
      </c>
      <c r="E195" s="30">
        <v>2000</v>
      </c>
      <c r="F195" s="4"/>
      <c r="G195" s="17">
        <f t="shared" ref="G195" si="40">E195*F195</f>
        <v>0</v>
      </c>
    </row>
    <row r="196" spans="1:7" x14ac:dyDescent="0.25">
      <c r="A196" s="34"/>
      <c r="B196" s="34"/>
      <c r="C196" s="34"/>
      <c r="D196" s="41"/>
      <c r="E196" s="35"/>
      <c r="F196" s="11"/>
      <c r="G196" s="18"/>
    </row>
    <row r="197" spans="1:7" ht="25.5" x14ac:dyDescent="0.25">
      <c r="A197" s="42">
        <v>58</v>
      </c>
      <c r="B197" s="42" t="s">
        <v>220</v>
      </c>
      <c r="C197" s="42" t="s">
        <v>221</v>
      </c>
      <c r="D197" s="43"/>
      <c r="E197" s="42"/>
      <c r="F197" s="19"/>
      <c r="G197" s="17"/>
    </row>
    <row r="198" spans="1:7" x14ac:dyDescent="0.25">
      <c r="A198" s="29"/>
      <c r="B198" s="29" t="s">
        <v>222</v>
      </c>
      <c r="C198" s="29" t="s">
        <v>223</v>
      </c>
      <c r="D198" s="44" t="s">
        <v>11</v>
      </c>
      <c r="E198" s="46">
        <v>80</v>
      </c>
      <c r="F198" s="21"/>
      <c r="G198" s="17">
        <f t="shared" ref="G198:G202" si="41">E198*F198</f>
        <v>0</v>
      </c>
    </row>
    <row r="199" spans="1:7" x14ac:dyDescent="0.25">
      <c r="A199" s="29"/>
      <c r="B199" s="29" t="s">
        <v>224</v>
      </c>
      <c r="C199" s="29" t="s">
        <v>225</v>
      </c>
      <c r="D199" s="44" t="s">
        <v>11</v>
      </c>
      <c r="E199" s="30">
        <v>80</v>
      </c>
      <c r="F199" s="4"/>
      <c r="G199" s="17">
        <f t="shared" si="41"/>
        <v>0</v>
      </c>
    </row>
    <row r="200" spans="1:7" x14ac:dyDescent="0.25">
      <c r="A200" s="29"/>
      <c r="B200" s="29" t="s">
        <v>226</v>
      </c>
      <c r="C200" s="29" t="s">
        <v>227</v>
      </c>
      <c r="D200" s="44" t="s">
        <v>11</v>
      </c>
      <c r="E200" s="30">
        <v>80</v>
      </c>
      <c r="F200" s="4"/>
      <c r="G200" s="17">
        <f t="shared" si="41"/>
        <v>0</v>
      </c>
    </row>
    <row r="201" spans="1:7" x14ac:dyDescent="0.25">
      <c r="A201" s="29"/>
      <c r="B201" s="29" t="s">
        <v>228</v>
      </c>
      <c r="C201" s="29" t="s">
        <v>229</v>
      </c>
      <c r="D201" s="44" t="s">
        <v>11</v>
      </c>
      <c r="E201" s="30">
        <v>80</v>
      </c>
      <c r="F201" s="4"/>
      <c r="G201" s="17">
        <f t="shared" si="41"/>
        <v>0</v>
      </c>
    </row>
    <row r="202" spans="1:7" x14ac:dyDescent="0.25">
      <c r="A202" s="29"/>
      <c r="B202" s="29" t="s">
        <v>230</v>
      </c>
      <c r="C202" s="29" t="s">
        <v>231</v>
      </c>
      <c r="D202" s="44" t="s">
        <v>11</v>
      </c>
      <c r="E202" s="30">
        <v>60</v>
      </c>
      <c r="F202" s="4"/>
      <c r="G202" s="17">
        <f t="shared" si="41"/>
        <v>0</v>
      </c>
    </row>
    <row r="203" spans="1:7" x14ac:dyDescent="0.25">
      <c r="A203" s="34"/>
      <c r="B203" s="34"/>
      <c r="C203" s="34"/>
      <c r="D203" s="41"/>
      <c r="E203" s="35"/>
      <c r="F203" s="11"/>
      <c r="G203" s="18"/>
    </row>
    <row r="204" spans="1:7" ht="38.25" x14ac:dyDescent="0.25">
      <c r="A204" s="30">
        <v>59</v>
      </c>
      <c r="B204" s="30" t="s">
        <v>232</v>
      </c>
      <c r="C204" s="30" t="s">
        <v>233</v>
      </c>
      <c r="D204" s="44" t="s">
        <v>11</v>
      </c>
      <c r="E204" s="30">
        <v>60</v>
      </c>
      <c r="F204" s="4"/>
      <c r="G204" s="17">
        <f t="shared" ref="G204" si="42">E204*F204</f>
        <v>0</v>
      </c>
    </row>
    <row r="205" spans="1:7" x14ac:dyDescent="0.25">
      <c r="A205" s="34"/>
      <c r="B205" s="34"/>
      <c r="C205" s="34"/>
      <c r="D205" s="41"/>
      <c r="E205" s="35"/>
      <c r="F205" s="11"/>
      <c r="G205" s="18"/>
    </row>
    <row r="206" spans="1:7" ht="25.5" x14ac:dyDescent="0.25">
      <c r="A206" s="30">
        <v>60</v>
      </c>
      <c r="B206" s="30" t="s">
        <v>234</v>
      </c>
      <c r="C206" s="30" t="s">
        <v>235</v>
      </c>
      <c r="D206" s="44" t="s">
        <v>11</v>
      </c>
      <c r="E206" s="30">
        <v>75</v>
      </c>
      <c r="F206" s="4"/>
      <c r="G206" s="17">
        <f t="shared" ref="G206" si="43">E206*F206</f>
        <v>0</v>
      </c>
    </row>
    <row r="207" spans="1:7" x14ac:dyDescent="0.25">
      <c r="A207" s="34"/>
      <c r="B207" s="34"/>
      <c r="C207" s="34"/>
      <c r="D207" s="41"/>
      <c r="E207" s="35"/>
      <c r="F207" s="11"/>
      <c r="G207" s="18"/>
    </row>
    <row r="208" spans="1:7" ht="25.5" x14ac:dyDescent="0.25">
      <c r="A208" s="30">
        <v>61</v>
      </c>
      <c r="B208" s="30" t="s">
        <v>236</v>
      </c>
      <c r="C208" s="30" t="s">
        <v>237</v>
      </c>
      <c r="D208" s="44" t="s">
        <v>11</v>
      </c>
      <c r="E208" s="30">
        <v>80</v>
      </c>
      <c r="F208" s="4"/>
      <c r="G208" s="17">
        <f t="shared" ref="G208" si="44">E208*F208</f>
        <v>0</v>
      </c>
    </row>
    <row r="209" spans="1:7" x14ac:dyDescent="0.25">
      <c r="A209" s="34"/>
      <c r="B209" s="34"/>
      <c r="C209" s="34"/>
      <c r="D209" s="41"/>
      <c r="E209" s="35"/>
      <c r="F209" s="11"/>
      <c r="G209" s="18"/>
    </row>
    <row r="210" spans="1:7" ht="25.5" x14ac:dyDescent="0.25">
      <c r="A210" s="42">
        <v>62</v>
      </c>
      <c r="B210" s="42" t="s">
        <v>238</v>
      </c>
      <c r="C210" s="42" t="s">
        <v>239</v>
      </c>
      <c r="D210" s="43"/>
      <c r="E210" s="42"/>
      <c r="F210" s="19"/>
      <c r="G210" s="17"/>
    </row>
    <row r="211" spans="1:7" x14ac:dyDescent="0.25">
      <c r="A211" s="38"/>
      <c r="B211" s="29" t="s">
        <v>240</v>
      </c>
      <c r="C211" s="29" t="s">
        <v>241</v>
      </c>
      <c r="D211" s="44" t="s">
        <v>11</v>
      </c>
      <c r="E211" s="30">
        <v>30</v>
      </c>
      <c r="F211" s="4"/>
      <c r="G211" s="17">
        <f t="shared" ref="G211:G213" si="45">E211*F211</f>
        <v>0</v>
      </c>
    </row>
    <row r="212" spans="1:7" x14ac:dyDescent="0.25">
      <c r="A212" s="38"/>
      <c r="B212" s="29" t="s">
        <v>242</v>
      </c>
      <c r="C212" s="29" t="s">
        <v>243</v>
      </c>
      <c r="D212" s="44" t="s">
        <v>11</v>
      </c>
      <c r="E212" s="30">
        <v>30</v>
      </c>
      <c r="F212" s="4"/>
      <c r="G212" s="17">
        <f t="shared" si="45"/>
        <v>0</v>
      </c>
    </row>
    <row r="213" spans="1:7" x14ac:dyDescent="0.25">
      <c r="A213" s="38"/>
      <c r="B213" s="29" t="s">
        <v>244</v>
      </c>
      <c r="C213" s="29" t="s">
        <v>245</v>
      </c>
      <c r="D213" s="44" t="s">
        <v>11</v>
      </c>
      <c r="E213" s="30">
        <v>30</v>
      </c>
      <c r="F213" s="4"/>
      <c r="G213" s="17">
        <f t="shared" si="45"/>
        <v>0</v>
      </c>
    </row>
    <row r="214" spans="1:7" x14ac:dyDescent="0.25">
      <c r="A214" s="34"/>
      <c r="B214" s="34"/>
      <c r="C214" s="34"/>
      <c r="D214" s="41"/>
      <c r="E214" s="35"/>
      <c r="F214" s="11"/>
      <c r="G214" s="18"/>
    </row>
    <row r="215" spans="1:7" ht="25.5" x14ac:dyDescent="0.25">
      <c r="A215" s="42">
        <v>63</v>
      </c>
      <c r="B215" s="42" t="s">
        <v>246</v>
      </c>
      <c r="C215" s="42" t="s">
        <v>247</v>
      </c>
      <c r="D215" s="43"/>
      <c r="E215" s="42"/>
      <c r="F215" s="19"/>
      <c r="G215" s="17"/>
    </row>
    <row r="216" spans="1:7" x14ac:dyDescent="0.25">
      <c r="A216" s="38"/>
      <c r="B216" s="38" t="s">
        <v>248</v>
      </c>
      <c r="C216" s="38" t="s">
        <v>249</v>
      </c>
      <c r="D216" s="43" t="s">
        <v>11</v>
      </c>
      <c r="E216" s="42">
        <v>3</v>
      </c>
      <c r="F216" s="19"/>
      <c r="G216" s="17">
        <f t="shared" ref="G216:G220" si="46">E216*F216</f>
        <v>0</v>
      </c>
    </row>
    <row r="217" spans="1:7" x14ac:dyDescent="0.25">
      <c r="A217" s="38"/>
      <c r="B217" s="38" t="s">
        <v>250</v>
      </c>
      <c r="C217" s="38" t="s">
        <v>251</v>
      </c>
      <c r="D217" s="43" t="s">
        <v>11</v>
      </c>
      <c r="E217" s="42">
        <v>3</v>
      </c>
      <c r="F217" s="19"/>
      <c r="G217" s="17">
        <f t="shared" si="46"/>
        <v>0</v>
      </c>
    </row>
    <row r="218" spans="1:7" x14ac:dyDescent="0.25">
      <c r="A218" s="38"/>
      <c r="B218" s="38" t="s">
        <v>252</v>
      </c>
      <c r="C218" s="38" t="s">
        <v>253</v>
      </c>
      <c r="D218" s="43" t="s">
        <v>11</v>
      </c>
      <c r="E218" s="42">
        <v>3</v>
      </c>
      <c r="F218" s="19"/>
      <c r="G218" s="17">
        <f t="shared" si="46"/>
        <v>0</v>
      </c>
    </row>
    <row r="219" spans="1:7" x14ac:dyDescent="0.25">
      <c r="A219" s="38"/>
      <c r="B219" s="38" t="s">
        <v>254</v>
      </c>
      <c r="C219" s="38" t="s">
        <v>255</v>
      </c>
      <c r="D219" s="43" t="s">
        <v>11</v>
      </c>
      <c r="E219" s="42">
        <v>3</v>
      </c>
      <c r="F219" s="19"/>
      <c r="G219" s="17">
        <f t="shared" si="46"/>
        <v>0</v>
      </c>
    </row>
    <row r="220" spans="1:7" x14ac:dyDescent="0.25">
      <c r="A220" s="38"/>
      <c r="B220" s="38" t="s">
        <v>256</v>
      </c>
      <c r="C220" s="38" t="s">
        <v>257</v>
      </c>
      <c r="D220" s="43" t="s">
        <v>11</v>
      </c>
      <c r="E220" s="42">
        <v>3</v>
      </c>
      <c r="F220" s="19"/>
      <c r="G220" s="17">
        <f t="shared" si="46"/>
        <v>0</v>
      </c>
    </row>
    <row r="221" spans="1:7" x14ac:dyDescent="0.25">
      <c r="A221" s="34"/>
      <c r="B221" s="34"/>
      <c r="C221" s="34"/>
      <c r="D221" s="41"/>
      <c r="E221" s="35"/>
      <c r="F221" s="11"/>
      <c r="G221" s="18"/>
    </row>
    <row r="222" spans="1:7" ht="70.5" customHeight="1" x14ac:dyDescent="0.25">
      <c r="A222" s="30">
        <v>64</v>
      </c>
      <c r="B222" s="30" t="s">
        <v>258</v>
      </c>
      <c r="C222" s="30" t="s">
        <v>300</v>
      </c>
      <c r="D222" s="44" t="s">
        <v>11</v>
      </c>
      <c r="E222" s="30">
        <v>20</v>
      </c>
      <c r="F222" s="4"/>
      <c r="G222" s="17">
        <f t="shared" ref="G222" si="47">E222*F222</f>
        <v>0</v>
      </c>
    </row>
    <row r="223" spans="1:7" x14ac:dyDescent="0.25">
      <c r="A223" s="34"/>
      <c r="B223" s="34"/>
      <c r="C223" s="34"/>
      <c r="D223" s="41"/>
      <c r="E223" s="35"/>
      <c r="F223" s="11"/>
      <c r="G223" s="18"/>
    </row>
    <row r="224" spans="1:7" x14ac:dyDescent="0.25">
      <c r="A224" s="47">
        <v>65</v>
      </c>
      <c r="B224" s="47" t="s">
        <v>290</v>
      </c>
      <c r="C224" s="47" t="s">
        <v>291</v>
      </c>
      <c r="D224" s="48" t="s">
        <v>11</v>
      </c>
      <c r="E224" s="47">
        <v>15</v>
      </c>
      <c r="F224" s="22"/>
      <c r="G224" s="17">
        <f t="shared" ref="G224" si="48">E224*F224</f>
        <v>0</v>
      </c>
    </row>
    <row r="225" spans="1:7" x14ac:dyDescent="0.25">
      <c r="A225" s="49"/>
      <c r="B225" s="49"/>
      <c r="C225" s="49"/>
      <c r="D225" s="50"/>
      <c r="E225" s="49"/>
      <c r="F225" s="23"/>
      <c r="G225" s="18"/>
    </row>
    <row r="226" spans="1:7" x14ac:dyDescent="0.25">
      <c r="A226" s="47">
        <v>66</v>
      </c>
      <c r="B226" s="47" t="s">
        <v>292</v>
      </c>
      <c r="C226" s="47" t="s">
        <v>293</v>
      </c>
      <c r="D226" s="48"/>
      <c r="E226" s="47"/>
      <c r="F226" s="22"/>
      <c r="G226" s="17"/>
    </row>
    <row r="227" spans="1:7" x14ac:dyDescent="0.25">
      <c r="A227" s="47"/>
      <c r="B227" s="47" t="s">
        <v>294</v>
      </c>
      <c r="C227" s="47" t="s">
        <v>295</v>
      </c>
      <c r="D227" s="48" t="s">
        <v>11</v>
      </c>
      <c r="E227" s="47">
        <v>8</v>
      </c>
      <c r="F227" s="22"/>
      <c r="G227" s="17">
        <f t="shared" ref="G227:G228" si="49">E227*F227</f>
        <v>0</v>
      </c>
    </row>
    <row r="228" spans="1:7" x14ac:dyDescent="0.25">
      <c r="A228" s="51"/>
      <c r="B228" s="47" t="s">
        <v>296</v>
      </c>
      <c r="C228" s="51" t="s">
        <v>297</v>
      </c>
      <c r="D228" s="52" t="s">
        <v>11</v>
      </c>
      <c r="E228" s="47">
        <v>8</v>
      </c>
      <c r="F228" s="22"/>
      <c r="G228" s="17">
        <f t="shared" si="49"/>
        <v>0</v>
      </c>
    </row>
    <row r="229" spans="1:7" x14ac:dyDescent="0.25">
      <c r="A229" s="53"/>
      <c r="B229" s="49"/>
      <c r="C229" s="53"/>
      <c r="D229" s="54"/>
      <c r="E229" s="49"/>
      <c r="F229" s="23"/>
      <c r="G229" s="18"/>
    </row>
    <row r="230" spans="1:7" ht="38.25" x14ac:dyDescent="0.25">
      <c r="A230" s="47">
        <v>67</v>
      </c>
      <c r="B230" s="47" t="s">
        <v>298</v>
      </c>
      <c r="C230" s="47" t="s">
        <v>299</v>
      </c>
      <c r="D230" s="48" t="s">
        <v>116</v>
      </c>
      <c r="E230" s="47">
        <v>3</v>
      </c>
      <c r="F230" s="22"/>
      <c r="G230" s="17">
        <f t="shared" ref="G230" si="50">E230*F230</f>
        <v>0</v>
      </c>
    </row>
    <row r="231" spans="1:7" x14ac:dyDescent="0.25">
      <c r="A231" s="55"/>
      <c r="B231" s="55"/>
      <c r="C231" s="55"/>
      <c r="D231" s="55"/>
      <c r="E231" s="55"/>
      <c r="F231" s="24"/>
      <c r="G231" s="25"/>
    </row>
    <row r="232" spans="1:7" x14ac:dyDescent="0.25">
      <c r="A232" s="37"/>
      <c r="B232" s="56"/>
      <c r="C232" s="59" t="s">
        <v>275</v>
      </c>
      <c r="D232" s="60"/>
      <c r="E232" s="61"/>
      <c r="F232" s="1"/>
      <c r="G232" s="17">
        <f>SUM(G11:G231)</f>
        <v>0</v>
      </c>
    </row>
    <row r="233" spans="1:7" ht="105" customHeight="1" x14ac:dyDescent="0.25">
      <c r="A233" s="63" t="s">
        <v>303</v>
      </c>
      <c r="B233" s="63"/>
      <c r="C233" s="63"/>
      <c r="D233" s="63"/>
      <c r="E233" s="63"/>
      <c r="F233" s="2"/>
      <c r="G233" s="26"/>
    </row>
    <row r="234" spans="1:7" ht="41.25" customHeight="1" x14ac:dyDescent="0.25">
      <c r="A234" s="57"/>
      <c r="B234" s="58" t="s">
        <v>277</v>
      </c>
      <c r="C234" s="58"/>
      <c r="D234" s="58"/>
      <c r="E234" s="58"/>
      <c r="F234" s="27"/>
      <c r="G234" s="28"/>
    </row>
  </sheetData>
  <sheetProtection password="CABB" sheet="1" objects="1" scenarios="1"/>
  <mergeCells count="6">
    <mergeCell ref="B234:E234"/>
    <mergeCell ref="A233:E233"/>
    <mergeCell ref="C232:E232"/>
    <mergeCell ref="B2:D2"/>
    <mergeCell ref="B4:D4"/>
    <mergeCell ref="B6:D6"/>
  </mergeCells>
  <pageMargins left="1.299212598425197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Zhivko</dc:creator>
  <cp:lastModifiedBy>Dent345790908</cp:lastModifiedBy>
  <cp:lastPrinted>2019-09-18T13:45:39Z</cp:lastPrinted>
  <dcterms:created xsi:type="dcterms:W3CDTF">2015-02-12T19:16:41Z</dcterms:created>
  <dcterms:modified xsi:type="dcterms:W3CDTF">2019-09-18T13:46:09Z</dcterms:modified>
</cp:coreProperties>
</file>